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25" yWindow="1440" windowWidth="9765" windowHeight="2910" tabRatio="869" activeTab="1"/>
  </bookViews>
  <sheets>
    <sheet name="应收账款统计" sheetId="1" r:id="rId1"/>
    <sheet name="应收账款账龄分析" sheetId="2" r:id="rId2"/>
    <sheet name="往来单位应收账款汇总" sheetId="3" r:id="rId3"/>
    <sheet name="Sheet1" sheetId="4" r:id="rId4"/>
  </sheets>
  <definedNames>
    <definedName name="单位名称">应收账款统计!$B$4:$B$50</definedName>
    <definedName name="日期">应收账款统计!$E$4:$E$50</definedName>
    <definedName name="已收金额">应收账款统计!$G$4:$G$50</definedName>
    <definedName name="应收金额">应收账款统计!$F$4:$F$50</definedName>
  </definedNames>
  <calcPr calcId="124519"/>
</workbook>
</file>

<file path=xl/calcChain.xml><?xml version="1.0" encoding="utf-8"?>
<calcChain xmlns="http://schemas.openxmlformats.org/spreadsheetml/2006/main">
  <c r="D2" i="2"/>
  <c r="E4" i="3"/>
  <c r="F4" s="1"/>
  <c r="E5"/>
  <c r="F5" s="1"/>
  <c r="E6"/>
  <c r="F6" s="1"/>
  <c r="E7"/>
  <c r="F7" s="1"/>
  <c r="E8"/>
  <c r="F8" s="1"/>
  <c r="E9"/>
  <c r="F9" s="1"/>
  <c r="E10"/>
  <c r="F10" s="1"/>
  <c r="E11"/>
  <c r="F11" s="1"/>
  <c r="E12"/>
  <c r="F12" s="1"/>
  <c r="D5"/>
  <c r="D6"/>
  <c r="D7"/>
  <c r="D8"/>
  <c r="D9"/>
  <c r="D4"/>
  <c r="J14" i="2" l="1" a="1"/>
  <c r="J14" s="1"/>
  <c r="K14" s="1"/>
  <c r="C4" i="3"/>
  <c r="A5" i="1"/>
  <c r="A9"/>
  <c r="A11"/>
  <c r="A13"/>
  <c r="A14"/>
  <c r="A15"/>
  <c r="C5" i="3"/>
  <c r="H5" i="1" a="1"/>
  <c r="H5"/>
  <c r="H4"/>
  <c r="H6" a="1"/>
  <c r="H6"/>
  <c r="H7" a="1"/>
  <c r="H7"/>
  <c r="H8" a="1"/>
  <c r="H8"/>
  <c r="H9" a="1"/>
  <c r="H9"/>
  <c r="H10" a="1"/>
  <c r="H10"/>
  <c r="H11" a="1"/>
  <c r="H11"/>
  <c r="H12" a="1"/>
  <c r="H12"/>
  <c r="H13" a="1"/>
  <c r="H13"/>
  <c r="H14" a="1"/>
  <c r="H14"/>
  <c r="H15" a="1"/>
  <c r="H15"/>
  <c r="H16" a="1"/>
  <c r="H16"/>
  <c r="H17" a="1"/>
  <c r="H17"/>
  <c r="H18" a="1"/>
  <c r="H18"/>
  <c r="H19" a="1"/>
  <c r="H19"/>
  <c r="H20" a="1"/>
  <c r="H20"/>
  <c r="H14" i="2" l="1" a="1"/>
  <c r="H14" s="1"/>
  <c r="F14" s="1" a="1"/>
  <c r="F14" s="1"/>
  <c r="D14" s="1" a="1"/>
  <c r="D14" s="1"/>
  <c r="C14" s="1" a="1"/>
  <c r="C14" s="1"/>
  <c r="J11" a="1"/>
  <c r="J11" s="1"/>
  <c r="H11" s="1" a="1"/>
  <c r="H11" s="1"/>
  <c r="F11" s="1" a="1"/>
  <c r="F11" s="1"/>
  <c r="J9" a="1"/>
  <c r="J9" s="1"/>
  <c r="H9" s="1" a="1"/>
  <c r="H9" s="1"/>
  <c r="F9" s="1" a="1"/>
  <c r="F9" s="1"/>
  <c r="J7" a="1"/>
  <c r="J7" s="1"/>
  <c r="H7" s="1" a="1"/>
  <c r="H7" s="1"/>
  <c r="F7" s="1" a="1"/>
  <c r="F7" s="1"/>
  <c r="J5" a="1"/>
  <c r="J5" s="1"/>
  <c r="H5" s="1" a="1"/>
  <c r="H5" s="1"/>
  <c r="F5" s="1" a="1"/>
  <c r="F5" s="1"/>
  <c r="J12" a="1"/>
  <c r="J12" s="1"/>
  <c r="H12" s="1" a="1"/>
  <c r="H12" s="1"/>
  <c r="F12" s="1" a="1"/>
  <c r="F12" s="1"/>
  <c r="D12" s="1" a="1"/>
  <c r="D12" s="1"/>
  <c r="C12" s="1" a="1"/>
  <c r="C12" s="1"/>
  <c r="J10" a="1"/>
  <c r="J10" s="1"/>
  <c r="H10" s="1" a="1"/>
  <c r="H10" s="1"/>
  <c r="F10" s="1" a="1"/>
  <c r="F10" s="1"/>
  <c r="J8" a="1"/>
  <c r="J8" s="1"/>
  <c r="H8" s="1" a="1"/>
  <c r="H8" s="1"/>
  <c r="F8" s="1" a="1"/>
  <c r="F8" s="1"/>
  <c r="J6" a="1"/>
  <c r="J6" s="1"/>
  <c r="H6" s="1" a="1"/>
  <c r="H6" s="1"/>
  <c r="F6" s="1" a="1"/>
  <c r="F6" s="1"/>
  <c r="J4" a="1"/>
  <c r="J4" s="1"/>
  <c r="H4" s="1" a="1"/>
  <c r="H4" s="1"/>
  <c r="F4" s="1" a="1"/>
  <c r="F4" s="1"/>
  <c r="J17" a="1"/>
  <c r="J17" s="1"/>
  <c r="H17" s="1" a="1"/>
  <c r="H17" s="1"/>
  <c r="J16" a="1"/>
  <c r="J16" s="1"/>
  <c r="K16" s="1"/>
  <c r="J15" a="1"/>
  <c r="J15" s="1"/>
  <c r="K15" s="1"/>
  <c r="J13" a="1"/>
  <c r="J13" s="1"/>
  <c r="H13" s="1" a="1"/>
  <c r="H13" s="1"/>
  <c r="F13" s="1" a="1"/>
  <c r="F13" s="1"/>
  <c r="D13" s="1" a="1"/>
  <c r="D13" s="1"/>
  <c r="C13" s="1" a="1"/>
  <c r="C13" s="1"/>
  <c r="J18" a="1"/>
  <c r="J18" s="1"/>
  <c r="A6" i="1"/>
  <c r="C6" i="3" s="1"/>
  <c r="J19" i="2" a="1"/>
  <c r="J19" s="1"/>
  <c r="G4" l="1"/>
  <c r="D4" a="1"/>
  <c r="D4" s="1"/>
  <c r="G8"/>
  <c r="D8" a="1"/>
  <c r="D8" s="1"/>
  <c r="G6"/>
  <c r="D6" a="1"/>
  <c r="D6" s="1"/>
  <c r="G10"/>
  <c r="D10" a="1"/>
  <c r="D10" s="1"/>
  <c r="G5"/>
  <c r="D5" a="1"/>
  <c r="D5" s="1"/>
  <c r="G9"/>
  <c r="D9" a="1"/>
  <c r="D9" s="1"/>
  <c r="G7"/>
  <c r="D7" a="1"/>
  <c r="D7" s="1"/>
  <c r="G11"/>
  <c r="D11" a="1"/>
  <c r="D11" s="1"/>
  <c r="H16" a="1"/>
  <c r="H16" s="1"/>
  <c r="F16" s="1" a="1"/>
  <c r="F16" s="1"/>
  <c r="D16" s="1" a="1"/>
  <c r="D16" s="1"/>
  <c r="C16" s="1" a="1"/>
  <c r="C16" s="1"/>
  <c r="E14"/>
  <c r="E13"/>
  <c r="E12"/>
  <c r="G14"/>
  <c r="G13"/>
  <c r="G12"/>
  <c r="I14"/>
  <c r="I13"/>
  <c r="I6"/>
  <c r="I10"/>
  <c r="I5"/>
  <c r="I9"/>
  <c r="I4"/>
  <c r="I8"/>
  <c r="I12"/>
  <c r="I7"/>
  <c r="I11"/>
  <c r="K13"/>
  <c r="K8"/>
  <c r="K12"/>
  <c r="K7"/>
  <c r="K11"/>
  <c r="K6"/>
  <c r="K10"/>
  <c r="K5"/>
  <c r="K9"/>
  <c r="H15" a="1"/>
  <c r="H15" s="1"/>
  <c r="F15" s="1" a="1"/>
  <c r="F15" s="1"/>
  <c r="D15" s="1" a="1"/>
  <c r="D15" s="1"/>
  <c r="C15" s="1" a="1"/>
  <c r="C15" s="1"/>
  <c r="K4"/>
  <c r="A7" i="1"/>
  <c r="C7" i="3" s="1"/>
  <c r="A8" i="1"/>
  <c r="C8" i="3" s="1"/>
  <c r="A10" i="1"/>
  <c r="A12"/>
  <c r="A16"/>
  <c r="A17" s="1"/>
  <c r="A18" s="1"/>
  <c r="A19" s="1"/>
  <c r="H18" i="2" a="1"/>
  <c r="H18" s="1"/>
  <c r="K18"/>
  <c r="H19" a="1"/>
  <c r="H19" s="1"/>
  <c r="K19"/>
  <c r="I17"/>
  <c r="F17" a="1"/>
  <c r="F17" s="1"/>
  <c r="D17" s="1" a="1"/>
  <c r="D17" s="1"/>
  <c r="K17"/>
  <c r="C11" l="1" a="1"/>
  <c r="C11" s="1"/>
  <c r="L11" s="1"/>
  <c r="E11"/>
  <c r="C7" a="1"/>
  <c r="C7" s="1"/>
  <c r="E7"/>
  <c r="C9" a="1"/>
  <c r="C9" s="1"/>
  <c r="L9" s="1"/>
  <c r="E9"/>
  <c r="C5" a="1"/>
  <c r="C5" s="1"/>
  <c r="E5"/>
  <c r="C10" a="1"/>
  <c r="C10" s="1"/>
  <c r="E10"/>
  <c r="C6" a="1"/>
  <c r="C6" s="1"/>
  <c r="L6" s="1"/>
  <c r="E6"/>
  <c r="C8" a="1"/>
  <c r="C8" s="1"/>
  <c r="L8" s="1"/>
  <c r="E8"/>
  <c r="C4" a="1"/>
  <c r="C4" s="1"/>
  <c r="E4"/>
  <c r="I16"/>
  <c r="G16"/>
  <c r="L7"/>
  <c r="L5"/>
  <c r="L14"/>
  <c r="L12"/>
  <c r="L10"/>
  <c r="L13"/>
  <c r="E15"/>
  <c r="G15"/>
  <c r="I15"/>
  <c r="A20" i="1"/>
  <c r="C15" i="3" s="1"/>
  <c r="C14"/>
  <c r="C13"/>
  <c r="C12"/>
  <c r="C11"/>
  <c r="C10"/>
  <c r="C9"/>
  <c r="I19" i="2"/>
  <c r="F19" a="1"/>
  <c r="F19" s="1"/>
  <c r="D19" s="1" a="1"/>
  <c r="D19" s="1"/>
  <c r="I18"/>
  <c r="F18" a="1"/>
  <c r="F18" s="1"/>
  <c r="D18" s="1" a="1"/>
  <c r="D18" s="1"/>
  <c r="G17"/>
  <c r="L15" l="1"/>
  <c r="A21" i="1"/>
  <c r="D10" i="3"/>
  <c r="D11"/>
  <c r="D12"/>
  <c r="E13"/>
  <c r="D13"/>
  <c r="F13" s="1"/>
  <c r="E14"/>
  <c r="D14"/>
  <c r="F14" s="1"/>
  <c r="E15"/>
  <c r="D15"/>
  <c r="F15" s="1"/>
  <c r="G18" i="2"/>
  <c r="G19"/>
  <c r="E16"/>
  <c r="E17"/>
  <c r="C17" a="1"/>
  <c r="C17" s="1"/>
  <c r="L4" l="1"/>
  <c r="A22" i="1"/>
  <c r="A23" s="1"/>
  <c r="C16" i="3"/>
  <c r="L17" i="2"/>
  <c r="L16"/>
  <c r="E19"/>
  <c r="C19" a="1"/>
  <c r="C19" s="1"/>
  <c r="E18"/>
  <c r="C18" a="1"/>
  <c r="C18" s="1"/>
  <c r="A24" i="1" l="1"/>
  <c r="L18" i="2"/>
  <c r="L19"/>
  <c r="C17" i="3"/>
  <c r="A25" i="1"/>
  <c r="A26" s="1"/>
  <c r="A27" s="1"/>
  <c r="A28" s="1"/>
  <c r="E17" i="3"/>
  <c r="D17"/>
  <c r="E16"/>
  <c r="D16"/>
  <c r="C18"/>
  <c r="C19"/>
  <c r="F16" l="1"/>
  <c r="E18"/>
  <c r="D18"/>
  <c r="A29" i="1"/>
  <c r="A30" s="1"/>
  <c r="A31" s="1"/>
  <c r="E19" i="3"/>
  <c r="D19"/>
  <c r="F17"/>
  <c r="C20"/>
  <c r="E20" l="1"/>
  <c r="D20"/>
  <c r="F19"/>
  <c r="A32" i="1"/>
  <c r="F18" i="3"/>
  <c r="F20" l="1"/>
  <c r="A33" i="1"/>
  <c r="A34" s="1"/>
  <c r="A35" l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</calcChain>
</file>

<file path=xl/sharedStrings.xml><?xml version="1.0" encoding="utf-8"?>
<sst xmlns="http://schemas.openxmlformats.org/spreadsheetml/2006/main" count="80" uniqueCount="39">
  <si>
    <t>应 收 账 款 统 计 表</t>
    <phoneticPr fontId="1" type="noConversion"/>
  </si>
  <si>
    <t>统计：                          审核：                           金额单位：元</t>
    <phoneticPr fontId="1" type="noConversion"/>
  </si>
  <si>
    <t>经办人</t>
    <phoneticPr fontId="6" type="noConversion"/>
  </si>
  <si>
    <t>摘要</t>
    <phoneticPr fontId="6" type="noConversion"/>
  </si>
  <si>
    <t>日期</t>
    <phoneticPr fontId="6" type="noConversion"/>
  </si>
  <si>
    <t>应收金额</t>
    <phoneticPr fontId="6" type="noConversion"/>
  </si>
  <si>
    <t>已收金额</t>
    <phoneticPr fontId="6" type="noConversion"/>
  </si>
  <si>
    <t>结余</t>
    <phoneticPr fontId="6" type="noConversion"/>
  </si>
  <si>
    <t>单位名称</t>
    <phoneticPr fontId="6" type="noConversion"/>
  </si>
  <si>
    <t>捷特科技</t>
    <phoneticPr fontId="6" type="noConversion"/>
  </si>
  <si>
    <t>图平斯广告设计</t>
    <phoneticPr fontId="6" type="noConversion"/>
  </si>
  <si>
    <t>智通教育</t>
    <phoneticPr fontId="6" type="noConversion"/>
  </si>
  <si>
    <t>三联学院</t>
    <phoneticPr fontId="6" type="noConversion"/>
  </si>
  <si>
    <t>维思广通科技</t>
    <phoneticPr fontId="6" type="noConversion"/>
  </si>
  <si>
    <t>思力设计</t>
    <phoneticPr fontId="6" type="noConversion"/>
  </si>
  <si>
    <t>海平贸易</t>
    <phoneticPr fontId="6" type="noConversion"/>
  </si>
  <si>
    <t>预收款</t>
    <phoneticPr fontId="6" type="noConversion"/>
  </si>
  <si>
    <t>销售产品</t>
    <phoneticPr fontId="6" type="noConversion"/>
  </si>
  <si>
    <t>收回款项</t>
    <phoneticPr fontId="6" type="noConversion"/>
  </si>
  <si>
    <t>三洋贸易</t>
    <phoneticPr fontId="6" type="noConversion"/>
  </si>
  <si>
    <t>刘丽</t>
    <phoneticPr fontId="6" type="noConversion"/>
  </si>
  <si>
    <t>周鹏飞</t>
    <phoneticPr fontId="6" type="noConversion"/>
  </si>
  <si>
    <t>李霞</t>
    <phoneticPr fontId="6" type="noConversion"/>
  </si>
  <si>
    <t>苏志雯</t>
    <phoneticPr fontId="6" type="noConversion"/>
  </si>
  <si>
    <t>账龄分析基准日期</t>
    <phoneticPr fontId="1" type="noConversion"/>
  </si>
  <si>
    <t>合计</t>
    <phoneticPr fontId="1" type="noConversion"/>
  </si>
  <si>
    <t>应收账款账龄分析报表</t>
    <phoneticPr fontId="1" type="noConversion"/>
  </si>
  <si>
    <t>1-30天</t>
    <phoneticPr fontId="6" type="noConversion"/>
  </si>
  <si>
    <t>辅助列</t>
    <phoneticPr fontId="6" type="noConversion"/>
  </si>
  <si>
    <t>30-60天</t>
    <phoneticPr fontId="6" type="noConversion"/>
  </si>
  <si>
    <t>60-90天</t>
    <phoneticPr fontId="6" type="noConversion"/>
  </si>
  <si>
    <t>90-180天</t>
    <phoneticPr fontId="6" type="noConversion"/>
  </si>
  <si>
    <t>180天以上</t>
    <phoneticPr fontId="6" type="noConversion"/>
  </si>
  <si>
    <t>合计</t>
    <phoneticPr fontId="6" type="noConversion"/>
  </si>
  <si>
    <t>往来单位应收款项明细表</t>
    <phoneticPr fontId="1" type="noConversion"/>
  </si>
  <si>
    <t>统计：                审核：                 金额单位：元</t>
    <phoneticPr fontId="1" type="noConversion"/>
  </si>
  <si>
    <t>序号</t>
    <phoneticPr fontId="6" type="noConversion"/>
  </si>
  <si>
    <t>辅助列</t>
    <phoneticPr fontId="6" type="noConversion"/>
  </si>
  <si>
    <t>汇脑科技</t>
    <phoneticPr fontId="6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</si>
</sst>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yy/m/d;@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u val="singleAccounting"/>
      <sz val="20"/>
      <color rgb="FF008000"/>
      <name val="汉仪粗宋简"/>
      <family val="3"/>
      <charset val="134"/>
    </font>
    <font>
      <sz val="10"/>
      <color rgb="FF008000"/>
      <name val="方正准圆简体"/>
      <family val="3"/>
      <charset val="134"/>
    </font>
    <font>
      <sz val="11"/>
      <color rgb="FF008000"/>
      <name val="汉仪粗宋简"/>
      <family val="3"/>
      <charset val="134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u val="singleAccounting"/>
      <sz val="18"/>
      <color rgb="FF008000"/>
      <name val="汉仪粗宋简"/>
      <family val="3"/>
      <charset val="134"/>
    </font>
    <font>
      <sz val="11"/>
      <color theme="1"/>
      <name val="方正大黑简体"/>
      <family val="3"/>
      <charset val="134"/>
    </font>
    <font>
      <sz val="10"/>
      <color theme="1"/>
      <name val="方正大黑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008000"/>
      </left>
      <right style="hair">
        <color rgb="FF008000"/>
      </right>
      <top style="medium">
        <color rgb="FF008000"/>
      </top>
      <bottom style="hair">
        <color rgb="FF008000"/>
      </bottom>
      <diagonal/>
    </border>
    <border>
      <left style="hair">
        <color rgb="FF008000"/>
      </left>
      <right style="hair">
        <color rgb="FF008000"/>
      </right>
      <top style="medium">
        <color rgb="FF008000"/>
      </top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medium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hair">
        <color rgb="FF008000"/>
      </left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 style="medium">
        <color rgb="FF008000"/>
      </bottom>
      <diagonal/>
    </border>
    <border>
      <left style="hair">
        <color rgb="FF008000"/>
      </left>
      <right style="hair">
        <color rgb="FF008000"/>
      </right>
      <top style="hair">
        <color rgb="FF008000"/>
      </top>
      <bottom style="medium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 style="medium">
        <color rgb="FF008000"/>
      </bottom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 applyFill="1" applyBorder="1" applyAlignment="1">
      <alignment vertical="top"/>
    </xf>
    <xf numFmtId="43" fontId="5" fillId="2" borderId="1" xfId="1" applyFont="1" applyFill="1" applyBorder="1" applyAlignment="1">
      <alignment horizontal="center" vertical="center"/>
    </xf>
    <xf numFmtId="43" fontId="5" fillId="2" borderId="2" xfId="1" applyFont="1" applyFill="1" applyBorder="1" applyAlignment="1">
      <alignment horizontal="center" vertical="center"/>
    </xf>
    <xf numFmtId="43" fontId="5" fillId="2" borderId="3" xfId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8" fillId="0" borderId="4" xfId="0" applyFont="1" applyBorder="1" applyAlignment="1">
      <alignment horizontal="left" vertical="center"/>
    </xf>
    <xf numFmtId="176" fontId="7" fillId="0" borderId="5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43" fontId="7" fillId="0" borderId="5" xfId="0" applyNumberFormat="1" applyFont="1" applyBorder="1" applyAlignment="1">
      <alignment horizontal="center" vertical="center"/>
    </xf>
    <xf numFmtId="43" fontId="7" fillId="0" borderId="6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vertical="top"/>
    </xf>
    <xf numFmtId="0" fontId="4" fillId="0" borderId="0" xfId="0" applyFont="1" applyAlignment="1">
      <alignment vertical="center"/>
    </xf>
    <xf numFmtId="43" fontId="5" fillId="2" borderId="0" xfId="1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/>
    </xf>
    <xf numFmtId="14" fontId="11" fillId="0" borderId="0" xfId="0" applyNumberFormat="1" applyFont="1">
      <alignment vertical="center"/>
    </xf>
    <xf numFmtId="22" fontId="10" fillId="0" borderId="0" xfId="0" applyNumberFormat="1" applyFont="1">
      <alignment vertical="center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center" vertical="top"/>
    </xf>
    <xf numFmtId="0" fontId="10" fillId="0" borderId="0" xfId="0" applyFont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7" sqref="B17:H17"/>
    </sheetView>
  </sheetViews>
  <sheetFormatPr defaultRowHeight="13.5"/>
  <cols>
    <col min="1" max="1" width="7.375" customWidth="1"/>
    <col min="2" max="2" width="10.625" customWidth="1"/>
    <col min="3" max="3" width="7.75" customWidth="1"/>
    <col min="4" max="4" width="10.375" customWidth="1"/>
    <col min="5" max="5" width="6.625" customWidth="1"/>
    <col min="6" max="7" width="9.75" customWidth="1"/>
    <col min="8" max="8" width="8.625" customWidth="1"/>
    <col min="9" max="9" width="4" customWidth="1"/>
    <col min="10" max="10" width="8.125" customWidth="1"/>
  </cols>
  <sheetData>
    <row r="1" spans="1:10" ht="27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1"/>
    </row>
    <row r="2" spans="1:10" ht="15.75" customHeight="1" thickBot="1">
      <c r="B2" s="28" t="s">
        <v>1</v>
      </c>
      <c r="C2" s="28"/>
      <c r="D2" s="28"/>
      <c r="E2" s="28"/>
      <c r="F2" s="28"/>
      <c r="G2" s="28"/>
      <c r="H2" s="28"/>
    </row>
    <row r="3" spans="1:10" ht="19.5" customHeight="1">
      <c r="A3" s="22" t="s">
        <v>37</v>
      </c>
      <c r="B3" s="2" t="s">
        <v>8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4" t="s">
        <v>7</v>
      </c>
    </row>
    <row r="4" spans="1:10">
      <c r="A4" s="6">
        <v>1</v>
      </c>
      <c r="B4" s="14" t="s">
        <v>9</v>
      </c>
      <c r="C4" s="5" t="s">
        <v>20</v>
      </c>
      <c r="D4" s="5" t="s">
        <v>17</v>
      </c>
      <c r="E4" s="15">
        <v>39421</v>
      </c>
      <c r="F4" s="6">
        <v>20000</v>
      </c>
      <c r="G4" s="6"/>
      <c r="H4" s="7">
        <f>F4-G4</f>
        <v>20000</v>
      </c>
    </row>
    <row r="5" spans="1:10">
      <c r="A5" s="6">
        <f>IF(COUNTIF(B$4:B5,B5)&gt;1,0,MAX(A4:A$4)+1)</f>
        <v>2</v>
      </c>
      <c r="B5" s="14" t="s">
        <v>10</v>
      </c>
      <c r="C5" s="5" t="s">
        <v>21</v>
      </c>
      <c r="D5" s="5" t="s">
        <v>17</v>
      </c>
      <c r="E5" s="15">
        <v>39517</v>
      </c>
      <c r="F5" s="6">
        <v>5000</v>
      </c>
      <c r="G5" s="6"/>
      <c r="H5" s="7">
        <f t="array" ref="H5">SUM((B$4:B5=B5)*(F$4:F5))-SUM((B$4:B5=B5)*(G$4:G5))</f>
        <v>5000</v>
      </c>
    </row>
    <row r="6" spans="1:10">
      <c r="A6" s="6">
        <f>IF(COUNTIF(B$4:B6,B6)&gt;1,0,MAX(A$4:A5)+1)</f>
        <v>3</v>
      </c>
      <c r="B6" s="14" t="s">
        <v>11</v>
      </c>
      <c r="C6" s="5" t="s">
        <v>22</v>
      </c>
      <c r="D6" s="5" t="s">
        <v>17</v>
      </c>
      <c r="E6" s="15">
        <v>39510</v>
      </c>
      <c r="F6" s="6">
        <v>5000</v>
      </c>
      <c r="G6" s="6"/>
      <c r="H6" s="7">
        <f t="array" ref="H6">SUM((B$4:B6=B6)*(F$4:F6))-SUM((B$4:B6=B6)*(G$4:G6))</f>
        <v>5000</v>
      </c>
    </row>
    <row r="7" spans="1:10">
      <c r="A7" s="6">
        <f>IF(COUNTIF(B$4:B7,B7)&gt;1,0,MAX(A$4:A6)+1)</f>
        <v>4</v>
      </c>
      <c r="B7" s="14" t="s">
        <v>12</v>
      </c>
      <c r="C7" s="5" t="s">
        <v>22</v>
      </c>
      <c r="D7" s="5" t="s">
        <v>17</v>
      </c>
      <c r="E7" s="15">
        <v>39547</v>
      </c>
      <c r="F7" s="6">
        <v>8000</v>
      </c>
      <c r="G7" s="6"/>
      <c r="H7" s="7">
        <f t="array" ref="H7">SUM((B$4:B7=B7)*(F$4:F7))-SUM((B$4:B7=B7)*(G$4:G7))</f>
        <v>8000</v>
      </c>
    </row>
    <row r="8" spans="1:10">
      <c r="A8" s="6">
        <f>IF(COUNTIF(B$4:B8,B8)&gt;1,0,MAX(A$4:A7)+1)</f>
        <v>5</v>
      </c>
      <c r="B8" s="14" t="s">
        <v>13</v>
      </c>
      <c r="C8" s="5" t="s">
        <v>23</v>
      </c>
      <c r="D8" s="5" t="s">
        <v>17</v>
      </c>
      <c r="E8" s="15">
        <v>39588</v>
      </c>
      <c r="F8" s="6">
        <v>10000</v>
      </c>
      <c r="G8" s="6"/>
      <c r="H8" s="7">
        <f t="array" ref="H8">SUM((B$4:B8=B8)*(F$4:F8))-SUM((B$4:B8=B8)*(G$4:G8))</f>
        <v>10000</v>
      </c>
    </row>
    <row r="9" spans="1:10">
      <c r="A9" s="6">
        <f>IF(COUNTIF(B$4:B9,B9)&gt;1,0,MAX(A$4:A8)+1)</f>
        <v>0</v>
      </c>
      <c r="B9" s="14" t="s">
        <v>9</v>
      </c>
      <c r="C9" s="5" t="s">
        <v>20</v>
      </c>
      <c r="D9" s="5" t="s">
        <v>18</v>
      </c>
      <c r="E9" s="15">
        <v>39593</v>
      </c>
      <c r="F9" s="6"/>
      <c r="G9" s="6">
        <v>1500</v>
      </c>
      <c r="H9" s="7">
        <f t="array" ref="H9">SUM((B$4:B9=B9)*(F$4:F9))-SUM((B$4:B9=B9)*(G$4:G9))</f>
        <v>18500</v>
      </c>
    </row>
    <row r="10" spans="1:10">
      <c r="A10" s="6">
        <f>IF(COUNTIF(B$4:B10,B10)&gt;1,0,MAX(A$4:A9)+1)</f>
        <v>6</v>
      </c>
      <c r="B10" s="14" t="s">
        <v>15</v>
      </c>
      <c r="C10" s="5" t="s">
        <v>23</v>
      </c>
      <c r="D10" s="5" t="s">
        <v>17</v>
      </c>
      <c r="E10" s="15">
        <v>39614</v>
      </c>
      <c r="F10" s="6">
        <v>11000</v>
      </c>
      <c r="G10" s="6"/>
      <c r="H10" s="7">
        <f t="array" ref="H10">SUM((B$4:B10=B10)*(F$4:F10))-SUM((B$4:B10=B10)*(G$4:G10))</f>
        <v>11000</v>
      </c>
    </row>
    <row r="11" spans="1:10">
      <c r="A11" s="6">
        <f>IF(COUNTIF(B$4:B11,B11)&gt;1,0,MAX(A$4:A10)+1)</f>
        <v>0</v>
      </c>
      <c r="B11" s="14" t="s">
        <v>11</v>
      </c>
      <c r="C11" s="5" t="s">
        <v>21</v>
      </c>
      <c r="D11" s="5" t="s">
        <v>18</v>
      </c>
      <c r="E11" s="15">
        <v>39631</v>
      </c>
      <c r="F11" s="6"/>
      <c r="G11" s="6">
        <v>3600</v>
      </c>
      <c r="H11" s="7">
        <f t="array" ref="H11">SUM((B$4:B11=B11)*(F$4:F11))-SUM((B$4:B11=B11)*(G$4:G11))</f>
        <v>1400</v>
      </c>
    </row>
    <row r="12" spans="1:10">
      <c r="A12" s="6">
        <f>IF(COUNTIF(B$4:B12,B12)&gt;1,0,MAX(A$4:A11)+1)</f>
        <v>7</v>
      </c>
      <c r="B12" s="14" t="s">
        <v>14</v>
      </c>
      <c r="C12" s="5" t="s">
        <v>23</v>
      </c>
      <c r="D12" s="5" t="s">
        <v>16</v>
      </c>
      <c r="E12" s="15">
        <v>39638</v>
      </c>
      <c r="F12" s="6"/>
      <c r="G12" s="6">
        <v>5000</v>
      </c>
      <c r="H12" s="7">
        <f t="array" ref="H12">SUM((B$4:B12=B12)*(F$4:F12))-SUM((B$4:B12=B12)*(G$4:G12))</f>
        <v>-5000</v>
      </c>
    </row>
    <row r="13" spans="1:10">
      <c r="A13" s="6">
        <f>IF(COUNTIF(B$4:B13,B13)&gt;1,0,MAX(A$4:A12)+1)</f>
        <v>0</v>
      </c>
      <c r="B13" s="14" t="s">
        <v>10</v>
      </c>
      <c r="C13" s="5" t="s">
        <v>21</v>
      </c>
      <c r="D13" s="5" t="s">
        <v>18</v>
      </c>
      <c r="E13" s="15">
        <v>39661</v>
      </c>
      <c r="F13" s="6"/>
      <c r="G13" s="6">
        <v>1500</v>
      </c>
      <c r="H13" s="7">
        <f t="array" ref="H13">SUM((B$4:B13=B13)*(F$4:F13))-SUM((B$4:B13=B13)*(G$4:G13))</f>
        <v>3500</v>
      </c>
    </row>
    <row r="14" spans="1:10">
      <c r="A14" s="6">
        <f>IF(COUNTIF(B$4:B14,B14)&gt;1,0,MAX(A$4:A13)+1)</f>
        <v>0</v>
      </c>
      <c r="B14" s="14" t="s">
        <v>9</v>
      </c>
      <c r="C14" s="5" t="s">
        <v>23</v>
      </c>
      <c r="D14" s="5" t="s">
        <v>17</v>
      </c>
      <c r="E14" s="15">
        <v>39668</v>
      </c>
      <c r="F14" s="6">
        <v>3280</v>
      </c>
      <c r="G14" s="6"/>
      <c r="H14" s="7">
        <f t="array" ref="H14">SUM((B$4:B14=B14)*(F$4:F14))-SUM((B$4:B14=B14)*(G$4:G14))</f>
        <v>21780</v>
      </c>
    </row>
    <row r="15" spans="1:10">
      <c r="A15" s="6">
        <f>IF(COUNTIF(B$4:B15,B15)&gt;1,0,MAX(A$4:A14)+1)</f>
        <v>0</v>
      </c>
      <c r="B15" s="14" t="s">
        <v>12</v>
      </c>
      <c r="C15" s="5" t="s">
        <v>20</v>
      </c>
      <c r="D15" s="5" t="s">
        <v>17</v>
      </c>
      <c r="E15" s="15">
        <v>39682</v>
      </c>
      <c r="F15" s="6">
        <v>5000</v>
      </c>
      <c r="G15" s="6"/>
      <c r="H15" s="7">
        <f t="array" ref="H15">SUM((B$4:B15=B15)*(F$4:F15))-SUM((B$4:B15=B15)*(G$4:G15))</f>
        <v>13000</v>
      </c>
    </row>
    <row r="16" spans="1:10">
      <c r="A16" s="6">
        <f>IF(COUNTIF(B$4:B16,B16)&gt;1,0,MAX(A$4:A15)+1)</f>
        <v>8</v>
      </c>
      <c r="B16" s="14" t="s">
        <v>19</v>
      </c>
      <c r="C16" s="5" t="s">
        <v>22</v>
      </c>
      <c r="D16" s="5" t="s">
        <v>16</v>
      </c>
      <c r="E16" s="15">
        <v>39693</v>
      </c>
      <c r="F16" s="9"/>
      <c r="G16" s="6">
        <v>10000</v>
      </c>
      <c r="H16" s="7">
        <f t="array" ref="H16">SUM((B$4:B16=B16)*(F$4:F16))-SUM((B$4:B16=B16)*(G$4:G16))</f>
        <v>-10000</v>
      </c>
    </row>
    <row r="17" spans="1:8">
      <c r="A17" s="6">
        <f>IF(COUNTIF(B$4:B17,B17)&gt;1,0,MAX(A$4:A16)+1)</f>
        <v>9</v>
      </c>
      <c r="B17" s="14" t="s">
        <v>38</v>
      </c>
      <c r="C17" s="9"/>
      <c r="D17" s="5" t="s">
        <v>17</v>
      </c>
      <c r="E17" s="15">
        <v>39716</v>
      </c>
      <c r="F17" s="9"/>
      <c r="G17" s="6">
        <v>2000</v>
      </c>
      <c r="H17" s="7">
        <f t="array" ref="H17">SUM((B$4:B17=B17)*(F$4:F17))-SUM((B$4:B17=B17)*(G$4:G17))</f>
        <v>-2000</v>
      </c>
    </row>
    <row r="18" spans="1:8">
      <c r="A18" s="6">
        <f>IF(COUNTIF(B$4:B18,B18)&gt;1,0,MAX(A$4:A17)+1)</f>
        <v>10</v>
      </c>
      <c r="B18" s="8"/>
      <c r="C18" s="9"/>
      <c r="D18" s="9"/>
      <c r="E18" s="9"/>
      <c r="F18" s="9"/>
      <c r="G18" s="9"/>
      <c r="H18" s="7">
        <f t="array" ref="H18">SUM((B$4:B18=B18)*(F$4:F18))-SUM((B$4:B18=B18)*(G$4:G18))</f>
        <v>0</v>
      </c>
    </row>
    <row r="19" spans="1:8">
      <c r="A19" s="6">
        <f>IF(COUNTIF(B$4:B19,B19)&gt;1,0,MAX(A$4:A18)+1)</f>
        <v>11</v>
      </c>
      <c r="B19" s="8"/>
      <c r="C19" s="9"/>
      <c r="D19" s="9"/>
      <c r="E19" s="9"/>
      <c r="F19" s="9"/>
      <c r="G19" s="9"/>
      <c r="H19" s="7">
        <f t="array" ref="H19">SUM((B$4:B19=B19)*(F$4:F19))-SUM((B$4:B19=B19)*(G$4:G19))</f>
        <v>0</v>
      </c>
    </row>
    <row r="20" spans="1:8">
      <c r="A20" s="6">
        <f>IF(COUNTIF(B$4:B20,B20)&gt;1,0,MAX(A$4:A19)+1)</f>
        <v>12</v>
      </c>
      <c r="B20" s="8"/>
      <c r="C20" s="9"/>
      <c r="D20" s="9"/>
      <c r="E20" s="9"/>
      <c r="F20" s="9"/>
      <c r="G20" s="9"/>
      <c r="H20" s="7">
        <f t="array" ref="H20">SUM((B$4:B20=B20)*(F$4:F20))-SUM((B$4:B20=B20)*(G$4:G20))</f>
        <v>0</v>
      </c>
    </row>
    <row r="21" spans="1:8">
      <c r="A21" s="6">
        <f>IF(COUNTIF(B$4:B21,B21)&gt;1,0,MAX(A$4:A20)+1)</f>
        <v>13</v>
      </c>
      <c r="B21" s="8"/>
      <c r="C21" s="9"/>
      <c r="D21" s="9"/>
      <c r="E21" s="9"/>
      <c r="F21" s="9"/>
      <c r="G21" s="9"/>
      <c r="H21" s="10"/>
    </row>
    <row r="22" spans="1:8">
      <c r="A22" s="6">
        <f>IF(COUNTIF(B$4:B22,B22)&gt;1,0,MAX(A$4:A21)+1)</f>
        <v>14</v>
      </c>
      <c r="B22" s="8"/>
      <c r="C22" s="9"/>
      <c r="D22" s="9"/>
      <c r="E22" s="9"/>
      <c r="F22" s="9"/>
      <c r="G22" s="9"/>
      <c r="H22" s="10"/>
    </row>
    <row r="23" spans="1:8">
      <c r="A23" s="6">
        <f>IF(COUNTIF(B$4:B23,B23)&gt;1,0,MAX(A$4:A22)+1)</f>
        <v>15</v>
      </c>
      <c r="B23" s="8"/>
      <c r="C23" s="9"/>
      <c r="D23" s="9"/>
      <c r="E23" s="9"/>
      <c r="F23" s="9"/>
      <c r="G23" s="9"/>
      <c r="H23" s="10"/>
    </row>
    <row r="24" spans="1:8">
      <c r="A24" s="6">
        <f>IF(COUNTIF(B$4:B24,B24)&gt;1,0,MAX(A$4:A23)+1)</f>
        <v>16</v>
      </c>
      <c r="B24" s="8"/>
      <c r="C24" s="9"/>
      <c r="D24" s="9"/>
      <c r="E24" s="9"/>
      <c r="F24" s="9"/>
      <c r="G24" s="9"/>
      <c r="H24" s="10"/>
    </row>
    <row r="25" spans="1:8">
      <c r="A25" s="6">
        <f>IF(COUNTIF(B$4:B25,B25)&gt;1,0,MAX(A$4:A24)+1)</f>
        <v>17</v>
      </c>
      <c r="B25" s="8"/>
      <c r="C25" s="9"/>
      <c r="D25" s="9"/>
      <c r="E25" s="9"/>
      <c r="F25" s="9"/>
      <c r="G25" s="9"/>
      <c r="H25" s="10"/>
    </row>
    <row r="26" spans="1:8">
      <c r="A26" s="6">
        <f>IF(COUNTIF(B$4:B26,B26)&gt;1,0,MAX(A$4:A25)+1)</f>
        <v>18</v>
      </c>
      <c r="B26" s="8"/>
      <c r="C26" s="9"/>
      <c r="D26" s="9"/>
      <c r="E26" s="9"/>
      <c r="F26" s="9"/>
      <c r="G26" s="9"/>
      <c r="H26" s="10"/>
    </row>
    <row r="27" spans="1:8">
      <c r="A27" s="6">
        <f>IF(COUNTIF(B$4:B27,B27)&gt;1,0,MAX(A$4:A26)+1)</f>
        <v>19</v>
      </c>
      <c r="B27" s="8"/>
      <c r="C27" s="9"/>
      <c r="D27" s="9"/>
      <c r="E27" s="9"/>
      <c r="F27" s="9"/>
      <c r="G27" s="9"/>
      <c r="H27" s="10"/>
    </row>
    <row r="28" spans="1:8">
      <c r="A28" s="6">
        <f>IF(COUNTIF(B$4:B28,B28)&gt;1,0,MAX(A$4:A27)+1)</f>
        <v>20</v>
      </c>
      <c r="B28" s="8"/>
      <c r="C28" s="9"/>
      <c r="D28" s="9"/>
      <c r="E28" s="9"/>
      <c r="F28" s="9"/>
      <c r="G28" s="9"/>
      <c r="H28" s="10"/>
    </row>
    <row r="29" spans="1:8">
      <c r="A29" s="6">
        <f>IF(COUNTIF(B$4:B29,B29)&gt;1,0,MAX(A$4:A28)+1)</f>
        <v>21</v>
      </c>
      <c r="B29" s="8"/>
      <c r="C29" s="9"/>
      <c r="D29" s="9"/>
      <c r="E29" s="9"/>
      <c r="F29" s="9"/>
      <c r="G29" s="9"/>
      <c r="H29" s="10"/>
    </row>
    <row r="30" spans="1:8">
      <c r="A30" s="6">
        <f>IF(COUNTIF(B$4:B30,B30)&gt;1,0,MAX(A$4:A29)+1)</f>
        <v>22</v>
      </c>
      <c r="B30" s="8"/>
      <c r="C30" s="9"/>
      <c r="D30" s="9"/>
      <c r="E30" s="9"/>
      <c r="F30" s="9"/>
      <c r="G30" s="9"/>
      <c r="H30" s="10"/>
    </row>
    <row r="31" spans="1:8">
      <c r="A31" s="6">
        <f>IF(COUNTIF(B$4:B31,B31)&gt;1,0,MAX(A$4:A30)+1)</f>
        <v>23</v>
      </c>
      <c r="B31" s="8"/>
      <c r="C31" s="9"/>
      <c r="D31" s="9"/>
      <c r="E31" s="9"/>
      <c r="F31" s="9"/>
      <c r="G31" s="9"/>
      <c r="H31" s="10"/>
    </row>
    <row r="32" spans="1:8">
      <c r="A32" s="6">
        <f>IF(COUNTIF(B$4:B32,B32)&gt;1,0,MAX(A$4:A31)+1)</f>
        <v>24</v>
      </c>
      <c r="B32" s="8"/>
      <c r="C32" s="9"/>
      <c r="D32" s="9"/>
      <c r="E32" s="9"/>
      <c r="F32" s="9"/>
      <c r="G32" s="9"/>
      <c r="H32" s="10"/>
    </row>
    <row r="33" spans="1:8">
      <c r="A33" s="6">
        <f>IF(COUNTIF(B$4:B33,B33)&gt;1,0,MAX(A$4:A32)+1)</f>
        <v>25</v>
      </c>
      <c r="B33" s="8"/>
      <c r="C33" s="9"/>
      <c r="D33" s="9"/>
      <c r="E33" s="9"/>
      <c r="F33" s="9"/>
      <c r="G33" s="9"/>
      <c r="H33" s="10"/>
    </row>
    <row r="34" spans="1:8">
      <c r="A34" s="6">
        <f>IF(COUNTIF(B$4:B34,B34)&gt;1,0,MAX(A$4:A33)+1)</f>
        <v>26</v>
      </c>
      <c r="B34" s="8"/>
      <c r="C34" s="9"/>
      <c r="D34" s="9"/>
      <c r="E34" s="9"/>
      <c r="F34" s="9"/>
      <c r="G34" s="9"/>
      <c r="H34" s="10"/>
    </row>
    <row r="35" spans="1:8">
      <c r="A35" s="6">
        <f>IF(COUNTIF(B$4:B35,B35)&gt;1,0,MAX(A$4:A34)+1)</f>
        <v>27</v>
      </c>
      <c r="B35" s="8"/>
      <c r="C35" s="9"/>
      <c r="D35" s="9"/>
      <c r="E35" s="9"/>
      <c r="F35" s="9"/>
      <c r="G35" s="9"/>
      <c r="H35" s="10"/>
    </row>
    <row r="36" spans="1:8">
      <c r="A36" s="6">
        <f>IF(COUNTIF(B$4:B36,B36)&gt;1,0,MAX(A$4:A35)+1)</f>
        <v>28</v>
      </c>
      <c r="B36" s="8"/>
      <c r="C36" s="9"/>
      <c r="D36" s="9"/>
      <c r="E36" s="9"/>
      <c r="F36" s="9"/>
      <c r="G36" s="9"/>
      <c r="H36" s="10"/>
    </row>
    <row r="37" spans="1:8">
      <c r="A37" s="6">
        <f>IF(COUNTIF(B$4:B37,B37)&gt;1,0,MAX(A$4:A36)+1)</f>
        <v>29</v>
      </c>
      <c r="B37" s="8"/>
      <c r="C37" s="9"/>
      <c r="D37" s="9"/>
      <c r="E37" s="9"/>
      <c r="F37" s="9"/>
      <c r="G37" s="9"/>
      <c r="H37" s="10"/>
    </row>
    <row r="38" spans="1:8">
      <c r="A38" s="6">
        <f>IF(COUNTIF(B$4:B38,B38)&gt;1,0,MAX(A$4:A37)+1)</f>
        <v>30</v>
      </c>
      <c r="B38" s="8"/>
      <c r="C38" s="9"/>
      <c r="D38" s="9"/>
      <c r="E38" s="9"/>
      <c r="F38" s="9"/>
      <c r="G38" s="9"/>
      <c r="H38" s="10"/>
    </row>
    <row r="39" spans="1:8">
      <c r="A39" s="6">
        <f>IF(COUNTIF(B$4:B39,B39)&gt;1,0,MAX(A$4:A38)+1)</f>
        <v>31</v>
      </c>
      <c r="B39" s="8"/>
      <c r="C39" s="9"/>
      <c r="D39" s="9"/>
      <c r="E39" s="9"/>
      <c r="F39" s="9"/>
      <c r="G39" s="9"/>
      <c r="H39" s="10"/>
    </row>
    <row r="40" spans="1:8">
      <c r="A40" s="6">
        <f>IF(COUNTIF(B$4:B40,B40)&gt;1,0,MAX(A$4:A39)+1)</f>
        <v>32</v>
      </c>
      <c r="B40" s="8"/>
      <c r="C40" s="9"/>
      <c r="D40" s="9"/>
      <c r="E40" s="9"/>
      <c r="F40" s="9"/>
      <c r="G40" s="9"/>
      <c r="H40" s="10"/>
    </row>
    <row r="41" spans="1:8">
      <c r="A41" s="6">
        <f>IF(COUNTIF(B$4:B41,B41)&gt;1,0,MAX(A$4:A40)+1)</f>
        <v>33</v>
      </c>
      <c r="B41" s="8"/>
      <c r="C41" s="9"/>
      <c r="D41" s="9"/>
      <c r="E41" s="9"/>
      <c r="F41" s="9"/>
      <c r="G41" s="9"/>
      <c r="H41" s="10"/>
    </row>
    <row r="42" spans="1:8">
      <c r="A42" s="6">
        <f>IF(COUNTIF(B$4:B42,B42)&gt;1,0,MAX(A$4:A41)+1)</f>
        <v>34</v>
      </c>
      <c r="B42" s="8"/>
      <c r="C42" s="9"/>
      <c r="D42" s="9"/>
      <c r="E42" s="9"/>
      <c r="F42" s="9"/>
      <c r="G42" s="9"/>
      <c r="H42" s="10"/>
    </row>
    <row r="43" spans="1:8">
      <c r="A43" s="6">
        <f>IF(COUNTIF(B$4:B43,B43)&gt;1,0,MAX(A$4:A42)+1)</f>
        <v>35</v>
      </c>
      <c r="B43" s="8"/>
      <c r="C43" s="9"/>
      <c r="D43" s="9"/>
      <c r="E43" s="9"/>
      <c r="F43" s="9"/>
      <c r="G43" s="9"/>
      <c r="H43" s="10"/>
    </row>
    <row r="44" spans="1:8">
      <c r="A44" s="6">
        <f>IF(COUNTIF(B$4:B44,B44)&gt;1,0,MAX(A$4:A43)+1)</f>
        <v>36</v>
      </c>
      <c r="B44" s="8"/>
      <c r="C44" s="9"/>
      <c r="D44" s="9"/>
      <c r="E44" s="9"/>
      <c r="F44" s="9"/>
      <c r="G44" s="9"/>
      <c r="H44" s="10"/>
    </row>
    <row r="45" spans="1:8">
      <c r="A45" s="6">
        <f>IF(COUNTIF(B$4:B45,B45)&gt;1,0,MAX(A$4:A44)+1)</f>
        <v>37</v>
      </c>
      <c r="B45" s="8"/>
      <c r="C45" s="9"/>
      <c r="D45" s="9"/>
      <c r="E45" s="9"/>
      <c r="F45" s="9"/>
      <c r="G45" s="9"/>
      <c r="H45" s="10"/>
    </row>
    <row r="46" spans="1:8">
      <c r="A46" s="6">
        <f>IF(COUNTIF(B$4:B46,B46)&gt;1,0,MAX(A$4:A45)+1)</f>
        <v>38</v>
      </c>
      <c r="B46" s="8"/>
      <c r="C46" s="9"/>
      <c r="D46" s="9"/>
      <c r="E46" s="9"/>
      <c r="F46" s="9"/>
      <c r="G46" s="9"/>
      <c r="H46" s="10"/>
    </row>
    <row r="47" spans="1:8">
      <c r="A47" s="6">
        <f>IF(COUNTIF(B$4:B47,B47)&gt;1,0,MAX(A$4:A46)+1)</f>
        <v>39</v>
      </c>
      <c r="B47" s="8"/>
      <c r="C47" s="9"/>
      <c r="D47" s="9"/>
      <c r="E47" s="9"/>
      <c r="F47" s="9"/>
      <c r="G47" s="9"/>
      <c r="H47" s="10"/>
    </row>
    <row r="48" spans="1:8">
      <c r="A48" s="6">
        <f>IF(COUNTIF(B$4:B48,B48)&gt;1,0,MAX(A$4:A47)+1)</f>
        <v>40</v>
      </c>
      <c r="B48" s="8"/>
      <c r="C48" s="9"/>
      <c r="D48" s="9"/>
      <c r="E48" s="9"/>
      <c r="F48" s="9"/>
      <c r="G48" s="9"/>
      <c r="H48" s="10"/>
    </row>
    <row r="49" spans="1:8">
      <c r="A49" s="6">
        <f>IF(COUNTIF(B$4:B49,B49)&gt;1,0,MAX(A$4:A48)+1)</f>
        <v>41</v>
      </c>
      <c r="B49" s="8"/>
      <c r="C49" s="9"/>
      <c r="D49" s="9"/>
      <c r="E49" s="9"/>
      <c r="F49" s="9"/>
      <c r="G49" s="9"/>
      <c r="H49" s="10"/>
    </row>
    <row r="50" spans="1:8" ht="14.25" thickBot="1">
      <c r="A50" s="6">
        <f>IF(COUNTIF(B$4:B50,B50)&gt;1,0,MAX(A$4:A49)+1)</f>
        <v>42</v>
      </c>
      <c r="B50" s="11"/>
      <c r="C50" s="12"/>
      <c r="D50" s="12"/>
      <c r="E50" s="12"/>
      <c r="F50" s="12"/>
      <c r="G50" s="12"/>
      <c r="H50" s="13"/>
    </row>
  </sheetData>
  <mergeCells count="2">
    <mergeCell ref="A1:I1"/>
    <mergeCell ref="B2:H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showGridLines="0" tabSelected="1" workbookViewId="0">
      <selection activeCell="D2" sqref="D1:D1048576"/>
    </sheetView>
  </sheetViews>
  <sheetFormatPr defaultRowHeight="13.5"/>
  <cols>
    <col min="1" max="1" width="2.75" customWidth="1"/>
    <col min="2" max="2" width="11.625" customWidth="1"/>
    <col min="3" max="3" width="9.25" customWidth="1"/>
    <col min="4" max="4" width="9.625" hidden="1" customWidth="1"/>
    <col min="5" max="5" width="9.75" customWidth="1"/>
    <col min="6" max="6" width="7.875" hidden="1" customWidth="1"/>
    <col min="7" max="7" width="9.5" customWidth="1"/>
    <col min="8" max="8" width="1.125" hidden="1" customWidth="1"/>
    <col min="9" max="9" width="10" customWidth="1"/>
    <col min="10" max="10" width="8.25" hidden="1" customWidth="1"/>
    <col min="11" max="11" width="10.125" customWidth="1"/>
    <col min="12" max="12" width="10.25" customWidth="1"/>
    <col min="13" max="13" width="4.375" customWidth="1"/>
  </cols>
  <sheetData>
    <row r="1" spans="1:13" ht="25.5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8.75" customHeight="1" thickBot="1">
      <c r="B2" s="30" t="s">
        <v>24</v>
      </c>
      <c r="C2" s="30"/>
      <c r="D2" s="25">
        <f ca="1">TODAY()</f>
        <v>39745</v>
      </c>
      <c r="E2" s="26"/>
    </row>
    <row r="3" spans="1:13" ht="18.75" customHeight="1">
      <c r="B3" s="2" t="s">
        <v>8</v>
      </c>
      <c r="C3" s="3" t="s">
        <v>27</v>
      </c>
      <c r="D3" s="3" t="s">
        <v>28</v>
      </c>
      <c r="E3" s="3" t="s">
        <v>29</v>
      </c>
      <c r="F3" s="3" t="s">
        <v>28</v>
      </c>
      <c r="G3" s="3" t="s">
        <v>30</v>
      </c>
      <c r="H3" s="3" t="s">
        <v>28</v>
      </c>
      <c r="I3" s="3" t="s">
        <v>31</v>
      </c>
      <c r="J3" s="3" t="s">
        <v>28</v>
      </c>
      <c r="K3" s="3" t="s">
        <v>32</v>
      </c>
      <c r="L3" s="4" t="s">
        <v>33</v>
      </c>
    </row>
    <row r="4" spans="1:13" ht="15.75" customHeight="1">
      <c r="B4" s="14" t="s">
        <v>9</v>
      </c>
      <c r="C4" s="18">
        <f t="array" aca="1" ref="C4" ca="1">IF(D4&gt;0,SUM((单位名称=$B4)*($D$2-日期&lt;=30)*(应收金额)),SUM((单位名称=$B4)*($D$2-日期&lt;=30)*(应收金额))+D4)</f>
        <v>0</v>
      </c>
      <c r="D4" s="18">
        <f t="array" aca="1" ref="D4" ca="1">IF(F4&gt;0,SUM((单位名称=$B4)*($D$2-日期&gt;30)*($D$2-日期&lt;=60)*(应收金额)),SUM((单位名称=$B4)*($D$2-日期&gt;30)*($D$2-日期&lt;=60)*(应收金额))+F4)</f>
        <v>0</v>
      </c>
      <c r="E4" s="18">
        <f t="shared" ref="E4:E19" ca="1" si="0">IF(D4&lt;0,0,D4)</f>
        <v>0</v>
      </c>
      <c r="F4" s="18">
        <f t="array" aca="1" ref="F4" ca="1">IF(H4&gt;0,SUM((单位名称=$B4)*($D$2-日期&gt;60)*($D$2-日期&lt;=90)*(应收金额)),SUM((单位名称=$B4)*($D$2-日期&gt;60)*($D$2-日期&lt;=90)*(应收金额))+H4)</f>
        <v>3280</v>
      </c>
      <c r="G4" s="18">
        <f ca="1">IF(F4&lt;0,0,F4)</f>
        <v>3280</v>
      </c>
      <c r="H4" s="18">
        <f t="array" aca="1" ref="H4" ca="1">IF(J4&gt;0,SUM((单位名称=$B4)*($D$2-日期&gt;90)*($D$2-日期&lt;=180)*(应收金额)),SUM((单位名称=$B4)*($D$2-日期&gt;90)*($D$2-日期&lt;=180)*(应收金额))+J4)</f>
        <v>0</v>
      </c>
      <c r="I4" s="18">
        <f ca="1">IF(H4&lt;0,0,H4)</f>
        <v>0</v>
      </c>
      <c r="J4" s="18">
        <f t="array" aca="1" ref="J4" ca="1">SUM((单位名称=$B4)*($D$2-日期&gt;180)*(应收金额))-SUM((单位名称=$B4)*(已收金额))</f>
        <v>18500</v>
      </c>
      <c r="K4" s="18">
        <f ca="1">IF(J4&lt;0,0,J4)</f>
        <v>18500</v>
      </c>
      <c r="L4" s="19">
        <f t="shared" ref="L4:L19" ca="1" si="1">C4+E4+G4+I4+K4</f>
        <v>21780</v>
      </c>
    </row>
    <row r="5" spans="1:13" ht="15.75" customHeight="1">
      <c r="B5" s="14" t="s">
        <v>10</v>
      </c>
      <c r="C5" s="18">
        <f t="array" aca="1" ref="C5" ca="1">IF(D5&gt;0,SUM((单位名称=$B5)*($D$2-日期&lt;=30)*(应收金额)),SUM((单位名称=$B5)*($D$2-日期&lt;=30)*(应收金额))+D5)</f>
        <v>0</v>
      </c>
      <c r="D5" s="18">
        <f t="array" aca="1" ref="D5" ca="1">IF(F5&gt;0,SUM((单位名称=$B5)*($D$2-日期&gt;30)*($D$2-日期&lt;=60)*(应收金额)),SUM((单位名称=$B5)*($D$2-日期&gt;30)*($D$2-日期&lt;=60)*(应收金额))+F5)</f>
        <v>0</v>
      </c>
      <c r="E5" s="18">
        <f t="shared" ca="1" si="0"/>
        <v>0</v>
      </c>
      <c r="F5" s="18">
        <f t="array" aca="1" ref="F5" ca="1">IF(H5&gt;0,SUM((单位名称=$B5)*($D$2-日期&gt;60)*($D$2-日期&lt;=90)*(应收金额)),SUM((单位名称=$B5)*($D$2-日期&gt;60)*($D$2-日期&lt;=90)*(应收金额))+H5)</f>
        <v>0</v>
      </c>
      <c r="G5" s="18">
        <f t="shared" ref="G5:G19" ca="1" si="2">IF(F5&lt;0,0,F5)</f>
        <v>0</v>
      </c>
      <c r="H5" s="18">
        <f t="array" aca="1" ref="H5" ca="1">IF(J5&gt;0,SUM((单位名称=$B5)*($D$2-日期&gt;90)*($D$2-日期&lt;=180)*(应收金额)),SUM((单位名称=$B5)*($D$2-日期&gt;90)*($D$2-日期&lt;=180)*(应收金额))+J5)</f>
        <v>0</v>
      </c>
      <c r="I5" s="18">
        <f t="shared" ref="I5:I19" ca="1" si="3">IF(H5&lt;0,0,H5)</f>
        <v>0</v>
      </c>
      <c r="J5" s="18">
        <f t="array" aca="1" ref="J5" ca="1">SUM((单位名称=$B5)*($D$2-日期&gt;180)*(应收金额))-SUM((单位名称=$B5)*(已收金额))</f>
        <v>3500</v>
      </c>
      <c r="K5" s="18">
        <f t="shared" ref="K5:K19" ca="1" si="4">IF(J5&lt;0,0,J5)</f>
        <v>3500</v>
      </c>
      <c r="L5" s="19">
        <f t="shared" ca="1" si="1"/>
        <v>3500</v>
      </c>
    </row>
    <row r="6" spans="1:13" ht="15.75" customHeight="1">
      <c r="B6" s="14" t="s">
        <v>11</v>
      </c>
      <c r="C6" s="18">
        <f t="array" aca="1" ref="C6" ca="1">IF(D6&gt;0,SUM((单位名称=$B6)*($D$2-日期&lt;=30)*(应收金额)),SUM((单位名称=$B6)*($D$2-日期&lt;=30)*(应收金额))+D6)</f>
        <v>0</v>
      </c>
      <c r="D6" s="18">
        <f t="array" aca="1" ref="D6" ca="1">IF(F6&gt;0,SUM((单位名称=$B6)*($D$2-日期&gt;30)*($D$2-日期&lt;=60)*(应收金额)),SUM((单位名称=$B6)*($D$2-日期&gt;30)*($D$2-日期&lt;=60)*(应收金额))+F6)</f>
        <v>0</v>
      </c>
      <c r="E6" s="18">
        <f t="shared" ca="1" si="0"/>
        <v>0</v>
      </c>
      <c r="F6" s="18">
        <f t="array" aca="1" ref="F6" ca="1">IF(H6&gt;0,SUM((单位名称=$B6)*($D$2-日期&gt;60)*($D$2-日期&lt;=90)*(应收金额)),SUM((单位名称=$B6)*($D$2-日期&gt;60)*($D$2-日期&lt;=90)*(应收金额))+H6)</f>
        <v>0</v>
      </c>
      <c r="G6" s="18">
        <f t="shared" ca="1" si="2"/>
        <v>0</v>
      </c>
      <c r="H6" s="18">
        <f t="array" aca="1" ref="H6" ca="1">IF(J6&gt;0,SUM((单位名称=$B6)*($D$2-日期&gt;90)*($D$2-日期&lt;=180)*(应收金额)),SUM((单位名称=$B6)*($D$2-日期&gt;90)*($D$2-日期&lt;=180)*(应收金额))+J6)</f>
        <v>0</v>
      </c>
      <c r="I6" s="18">
        <f t="shared" ca="1" si="3"/>
        <v>0</v>
      </c>
      <c r="J6" s="18">
        <f t="array" aca="1" ref="J6" ca="1">SUM((单位名称=$B6)*($D$2-日期&gt;180)*(应收金额))-SUM((单位名称=$B6)*(已收金额))</f>
        <v>1400</v>
      </c>
      <c r="K6" s="18">
        <f t="shared" ca="1" si="4"/>
        <v>1400</v>
      </c>
      <c r="L6" s="19">
        <f t="shared" ca="1" si="1"/>
        <v>1400</v>
      </c>
    </row>
    <row r="7" spans="1:13" ht="15.75" customHeight="1">
      <c r="B7" s="14" t="s">
        <v>12</v>
      </c>
      <c r="C7" s="18">
        <f t="array" aca="1" ref="C7" ca="1">IF(D7&gt;0,SUM((单位名称=$B7)*($D$2-日期&lt;=30)*(应收金额)),SUM((单位名称=$B7)*($D$2-日期&lt;=30)*(应收金额))+D7)</f>
        <v>0</v>
      </c>
      <c r="D7" s="18">
        <f t="array" aca="1" ref="D7" ca="1">IF(F7&gt;0,SUM((单位名称=$B7)*($D$2-日期&gt;30)*($D$2-日期&lt;=60)*(应收金额)),SUM((单位名称=$B7)*($D$2-日期&gt;30)*($D$2-日期&lt;=60)*(应收金额))+F7)</f>
        <v>0</v>
      </c>
      <c r="E7" s="18">
        <f t="shared" ca="1" si="0"/>
        <v>0</v>
      </c>
      <c r="F7" s="18">
        <f t="array" aca="1" ref="F7" ca="1">IF(H7&gt;0,SUM((单位名称=$B7)*($D$2-日期&gt;60)*($D$2-日期&lt;=90)*(应收金额)),SUM((单位名称=$B7)*($D$2-日期&gt;60)*($D$2-日期&lt;=90)*(应收金额))+H7)</f>
        <v>5000</v>
      </c>
      <c r="G7" s="18">
        <f t="shared" ca="1" si="2"/>
        <v>5000</v>
      </c>
      <c r="H7" s="18">
        <f t="array" aca="1" ref="H7" ca="1">IF(J7&gt;0,SUM((单位名称=$B7)*($D$2-日期&gt;90)*($D$2-日期&lt;=180)*(应收金额)),SUM((单位名称=$B7)*($D$2-日期&gt;90)*($D$2-日期&lt;=180)*(应收金额))+J7)</f>
        <v>0</v>
      </c>
      <c r="I7" s="18">
        <f t="shared" ca="1" si="3"/>
        <v>0</v>
      </c>
      <c r="J7" s="18">
        <f t="array" aca="1" ref="J7" ca="1">SUM((单位名称=$B7)*($D$2-日期&gt;180)*(应收金额))-SUM((单位名称=$B7)*(已收金额))</f>
        <v>8000</v>
      </c>
      <c r="K7" s="18">
        <f t="shared" ca="1" si="4"/>
        <v>8000</v>
      </c>
      <c r="L7" s="19">
        <f t="shared" ca="1" si="1"/>
        <v>13000</v>
      </c>
    </row>
    <row r="8" spans="1:13" ht="15.75" customHeight="1">
      <c r="B8" s="14" t="s">
        <v>13</v>
      </c>
      <c r="C8" s="18">
        <f t="array" aca="1" ref="C8" ca="1">IF(D8&gt;0,SUM((单位名称=$B8)*($D$2-日期&lt;=30)*(应收金额)),SUM((单位名称=$B8)*($D$2-日期&lt;=30)*(应收金额))+D8)</f>
        <v>0</v>
      </c>
      <c r="D8" s="18">
        <f t="array" aca="1" ref="D8" ca="1">IF(F8&gt;0,SUM((单位名称=$B8)*($D$2-日期&gt;30)*($D$2-日期&lt;=60)*(应收金额)),SUM((单位名称=$B8)*($D$2-日期&gt;30)*($D$2-日期&lt;=60)*(应收金额))+F8)</f>
        <v>0</v>
      </c>
      <c r="E8" s="18">
        <f t="shared" ca="1" si="0"/>
        <v>0</v>
      </c>
      <c r="F8" s="18">
        <f t="array" aca="1" ref="F8" ca="1">IF(H8&gt;0,SUM((单位名称=$B8)*($D$2-日期&gt;60)*($D$2-日期&lt;=90)*(应收金额)),SUM((单位名称=$B8)*($D$2-日期&gt;60)*($D$2-日期&lt;=90)*(应收金额))+H8)</f>
        <v>0</v>
      </c>
      <c r="G8" s="18">
        <f t="shared" ca="1" si="2"/>
        <v>0</v>
      </c>
      <c r="H8" s="18">
        <f t="array" aca="1" ref="H8" ca="1">IF(J8&gt;0,SUM((单位名称=$B8)*($D$2-日期&gt;90)*($D$2-日期&lt;=180)*(应收金额)),SUM((单位名称=$B8)*($D$2-日期&gt;90)*($D$2-日期&lt;=180)*(应收金额))+J8)</f>
        <v>10000</v>
      </c>
      <c r="I8" s="18">
        <f t="shared" ca="1" si="3"/>
        <v>10000</v>
      </c>
      <c r="J8" s="18">
        <f t="array" aca="1" ref="J8" ca="1">SUM((单位名称=$B8)*($D$2-日期&gt;180)*(应收金额))-SUM((单位名称=$B8)*(已收金额))</f>
        <v>0</v>
      </c>
      <c r="K8" s="18">
        <f t="shared" ca="1" si="4"/>
        <v>0</v>
      </c>
      <c r="L8" s="19">
        <f t="shared" ca="1" si="1"/>
        <v>10000</v>
      </c>
    </row>
    <row r="9" spans="1:13" ht="15.75" customHeight="1">
      <c r="B9" s="14" t="s">
        <v>15</v>
      </c>
      <c r="C9" s="18">
        <f t="array" aca="1" ref="C9" ca="1">IF(D9&gt;0,SUM((单位名称=$B9)*($D$2-日期&lt;=30)*(应收金额)),SUM((单位名称=$B9)*($D$2-日期&lt;=30)*(应收金额))+D9)</f>
        <v>0</v>
      </c>
      <c r="D9" s="18">
        <f t="array" aca="1" ref="D9" ca="1">IF(F9&gt;0,SUM((单位名称=$B9)*($D$2-日期&gt;30)*($D$2-日期&lt;=60)*(应收金额)),SUM((单位名称=$B9)*($D$2-日期&gt;30)*($D$2-日期&lt;=60)*(应收金额))+F9)</f>
        <v>0</v>
      </c>
      <c r="E9" s="18">
        <f t="shared" ca="1" si="0"/>
        <v>0</v>
      </c>
      <c r="F9" s="18">
        <f t="array" aca="1" ref="F9" ca="1">IF(H9&gt;0,SUM((单位名称=$B9)*($D$2-日期&gt;60)*($D$2-日期&lt;=90)*(应收金额)),SUM((单位名称=$B9)*($D$2-日期&gt;60)*($D$2-日期&lt;=90)*(应收金额))+H9)</f>
        <v>0</v>
      </c>
      <c r="G9" s="18">
        <f t="shared" ca="1" si="2"/>
        <v>0</v>
      </c>
      <c r="H9" s="18">
        <f t="array" aca="1" ref="H9" ca="1">IF(J9&gt;0,SUM((单位名称=$B9)*($D$2-日期&gt;90)*($D$2-日期&lt;=180)*(应收金额)),SUM((单位名称=$B9)*($D$2-日期&gt;90)*($D$2-日期&lt;=180)*(应收金额))+J9)</f>
        <v>11000</v>
      </c>
      <c r="I9" s="18">
        <f t="shared" ca="1" si="3"/>
        <v>11000</v>
      </c>
      <c r="J9" s="18">
        <f t="array" aca="1" ref="J9" ca="1">SUM((单位名称=$B9)*($D$2-日期&gt;180)*(应收金额))-SUM((单位名称=$B9)*(已收金额))</f>
        <v>0</v>
      </c>
      <c r="K9" s="18">
        <f t="shared" ca="1" si="4"/>
        <v>0</v>
      </c>
      <c r="L9" s="19">
        <f t="shared" ca="1" si="1"/>
        <v>11000</v>
      </c>
    </row>
    <row r="10" spans="1:13" ht="15.75" customHeight="1">
      <c r="B10" s="14" t="s">
        <v>14</v>
      </c>
      <c r="C10" s="18">
        <f t="array" aca="1" ref="C10" ca="1">IF(D10&gt;0,SUM((单位名称=$B10)*($D$2-日期&lt;=30)*(应收金额)),SUM((单位名称=$B10)*($D$2-日期&lt;=30)*(应收金额))+D10)</f>
        <v>-5000</v>
      </c>
      <c r="D10" s="18">
        <f t="array" aca="1" ref="D10" ca="1">IF(F10&gt;0,SUM((单位名称=$B10)*($D$2-日期&gt;30)*($D$2-日期&lt;=60)*(应收金额)),SUM((单位名称=$B10)*($D$2-日期&gt;30)*($D$2-日期&lt;=60)*(应收金额))+F10)</f>
        <v>-5000</v>
      </c>
      <c r="E10" s="18">
        <f t="shared" ca="1" si="0"/>
        <v>0</v>
      </c>
      <c r="F10" s="18">
        <f t="array" aca="1" ref="F10" ca="1">IF(H10&gt;0,SUM((单位名称=$B10)*($D$2-日期&gt;60)*($D$2-日期&lt;=90)*(应收金额)),SUM((单位名称=$B10)*($D$2-日期&gt;60)*($D$2-日期&lt;=90)*(应收金额))+H10)</f>
        <v>-5000</v>
      </c>
      <c r="G10" s="18">
        <f t="shared" ca="1" si="2"/>
        <v>0</v>
      </c>
      <c r="H10" s="18">
        <f t="array" aca="1" ref="H10" ca="1">IF(J10&gt;0,SUM((单位名称=$B10)*($D$2-日期&gt;90)*($D$2-日期&lt;=180)*(应收金额)),SUM((单位名称=$B10)*($D$2-日期&gt;90)*($D$2-日期&lt;=180)*(应收金额))+J10)</f>
        <v>-5000</v>
      </c>
      <c r="I10" s="18">
        <f t="shared" ca="1" si="3"/>
        <v>0</v>
      </c>
      <c r="J10" s="18">
        <f t="array" aca="1" ref="J10" ca="1">SUM((单位名称=$B10)*($D$2-日期&gt;180)*(应收金额))-SUM((单位名称=$B10)*(已收金额))</f>
        <v>-5000</v>
      </c>
      <c r="K10" s="18">
        <f t="shared" ca="1" si="4"/>
        <v>0</v>
      </c>
      <c r="L10" s="19">
        <f t="shared" ca="1" si="1"/>
        <v>-5000</v>
      </c>
    </row>
    <row r="11" spans="1:13" ht="15.75" customHeight="1">
      <c r="B11" s="14" t="s">
        <v>19</v>
      </c>
      <c r="C11" s="18">
        <f t="array" aca="1" ref="C11" ca="1">IF(D11&gt;0,SUM((单位名称=$B11)*($D$2-日期&lt;=30)*(应收金额)),SUM((单位名称=$B11)*($D$2-日期&lt;=30)*(应收金额))+D11)</f>
        <v>-10000</v>
      </c>
      <c r="D11" s="18">
        <f t="array" aca="1" ref="D11" ca="1">IF(F11&gt;0,SUM((单位名称=$B11)*($D$2-日期&gt;30)*($D$2-日期&lt;=60)*(应收金额)),SUM((单位名称=$B11)*($D$2-日期&gt;30)*($D$2-日期&lt;=60)*(应收金额))+F11)</f>
        <v>-10000</v>
      </c>
      <c r="E11" s="18">
        <f t="shared" ca="1" si="0"/>
        <v>0</v>
      </c>
      <c r="F11" s="18">
        <f t="array" aca="1" ref="F11" ca="1">IF(H11&gt;0,SUM((单位名称=$B11)*($D$2-日期&gt;60)*($D$2-日期&lt;=90)*(应收金额)),SUM((单位名称=$B11)*($D$2-日期&gt;60)*($D$2-日期&lt;=90)*(应收金额))+H11)</f>
        <v>-10000</v>
      </c>
      <c r="G11" s="18">
        <f t="shared" ca="1" si="2"/>
        <v>0</v>
      </c>
      <c r="H11" s="18">
        <f t="array" aca="1" ref="H11" ca="1">IF(J11&gt;0,SUM((单位名称=$B11)*($D$2-日期&gt;90)*($D$2-日期&lt;=180)*(应收金额)),SUM((单位名称=$B11)*($D$2-日期&gt;90)*($D$2-日期&lt;=180)*(应收金额))+J11)</f>
        <v>-10000</v>
      </c>
      <c r="I11" s="18">
        <f t="shared" ca="1" si="3"/>
        <v>0</v>
      </c>
      <c r="J11" s="18">
        <f t="array" aca="1" ref="J11" ca="1">SUM((单位名称=$B11)*($D$2-日期&gt;180)*(应收金额))-SUM((单位名称=$B11)*(已收金额))</f>
        <v>-10000</v>
      </c>
      <c r="K11" s="18">
        <f t="shared" ca="1" si="4"/>
        <v>0</v>
      </c>
      <c r="L11" s="19">
        <f t="shared" ca="1" si="1"/>
        <v>-10000</v>
      </c>
    </row>
    <row r="12" spans="1:13">
      <c r="B12" s="14"/>
      <c r="C12" s="18">
        <f t="array" aca="1" ref="C12" ca="1">IF(D12&gt;0,SUM((单位名称=$B12)*($D$2-日期&lt;=30)*(应收金额)),SUM((单位名称=$B12)*($D$2-日期&lt;=30)*(应收金额))+D12)</f>
        <v>0</v>
      </c>
      <c r="D12" s="18">
        <f t="array" aca="1" ref="D12" ca="1">IF(F12&gt;0,SUM((单位名称=$B12)*($D$2-日期&gt;30)*($D$2-日期&lt;=60)*(应收金额)),SUM((单位名称=$B12)*($D$2-日期&gt;30)*($D$2-日期&lt;=60)*(应收金额))+F12)</f>
        <v>0</v>
      </c>
      <c r="E12" s="18">
        <f t="shared" ca="1" si="0"/>
        <v>0</v>
      </c>
      <c r="F12" s="18">
        <f t="array" aca="1" ref="F12" ca="1">IF(H12&gt;0,SUM((单位名称=$B12)*($D$2-日期&gt;60)*($D$2-日期&lt;=90)*(应收金额)),SUM((单位名称=$B12)*($D$2-日期&gt;60)*($D$2-日期&lt;=90)*(应收金额))+H12)</f>
        <v>0</v>
      </c>
      <c r="G12" s="18">
        <f t="shared" ca="1" si="2"/>
        <v>0</v>
      </c>
      <c r="H12" s="18">
        <f t="array" aca="1" ref="H12" ca="1">IF(J12&gt;0,SUM((单位名称=$B12)*($D$2-日期&gt;90)*($D$2-日期&lt;=180)*(应收金额)),SUM((单位名称=$B12)*($D$2-日期&gt;90)*($D$2-日期&lt;=180)*(应收金额))+J12)</f>
        <v>0</v>
      </c>
      <c r="I12" s="18">
        <f t="shared" ca="1" si="3"/>
        <v>0</v>
      </c>
      <c r="J12" s="18">
        <f t="array" aca="1" ref="J12" ca="1">SUM((单位名称=$B12)*($D$2-日期&gt;180)*(应收金额))-SUM((单位名称=$B12)*(已收金额))</f>
        <v>0</v>
      </c>
      <c r="K12" s="18">
        <f t="shared" ca="1" si="4"/>
        <v>0</v>
      </c>
      <c r="L12" s="19">
        <f t="shared" ca="1" si="1"/>
        <v>0</v>
      </c>
    </row>
    <row r="13" spans="1:13">
      <c r="B13" s="14"/>
      <c r="C13" s="18">
        <f t="array" aca="1" ref="C13" ca="1">IF(D13&gt;0,SUM((单位名称=$B13)*($D$2-日期&lt;=30)*(应收金额)),SUM((单位名称=$B13)*($D$2-日期&lt;=30)*(应收金额))+D13)</f>
        <v>0</v>
      </c>
      <c r="D13" s="18">
        <f t="array" aca="1" ref="D13" ca="1">IF(F13&gt;0,SUM((单位名称=$B13)*($D$2-日期&gt;30)*($D$2-日期&lt;=60)*(应收金额)),SUM((单位名称=$B13)*($D$2-日期&gt;30)*($D$2-日期&lt;=60)*(应收金额))+F13)</f>
        <v>0</v>
      </c>
      <c r="E13" s="18">
        <f t="shared" ca="1" si="0"/>
        <v>0</v>
      </c>
      <c r="F13" s="18">
        <f t="array" aca="1" ref="F13" ca="1">IF(H13&gt;0,SUM((单位名称=$B13)*($D$2-日期&gt;60)*($D$2-日期&lt;=90)*(应收金额)),SUM((单位名称=$B13)*($D$2-日期&gt;60)*($D$2-日期&lt;=90)*(应收金额))+H13)</f>
        <v>0</v>
      </c>
      <c r="G13" s="18">
        <f t="shared" ca="1" si="2"/>
        <v>0</v>
      </c>
      <c r="H13" s="18">
        <f t="array" aca="1" ref="H13" ca="1">IF(J13&gt;0,SUM((单位名称=$B13)*($D$2-日期&gt;90)*($D$2-日期&lt;=180)*(应收金额)),SUM((单位名称=$B13)*($D$2-日期&gt;90)*($D$2-日期&lt;=180)*(应收金额))+J13)</f>
        <v>0</v>
      </c>
      <c r="I13" s="18">
        <f t="shared" ca="1" si="3"/>
        <v>0</v>
      </c>
      <c r="J13" s="18">
        <f t="array" aca="1" ref="J13" ca="1">SUM((单位名称=$B13)*($D$2-日期&gt;180)*(应收金额))-SUM((单位名称=$B13)*(已收金额))</f>
        <v>0</v>
      </c>
      <c r="K13" s="18">
        <f t="shared" ca="1" si="4"/>
        <v>0</v>
      </c>
      <c r="L13" s="19">
        <f t="shared" ca="1" si="1"/>
        <v>0</v>
      </c>
    </row>
    <row r="14" spans="1:13">
      <c r="B14" s="14"/>
      <c r="C14" s="18">
        <f t="array" aca="1" ref="C14" ca="1">IF(D14&gt;0,SUM((单位名称=$B14)*($D$2-日期&lt;=30)*(应收金额)),SUM((单位名称=$B14)*($D$2-日期&lt;=30)*(应收金额))+D14)</f>
        <v>0</v>
      </c>
      <c r="D14" s="18">
        <f t="array" aca="1" ref="D14" ca="1">IF(F14&gt;0,SUM((单位名称=$B14)*($D$2-日期&gt;30)*($D$2-日期&lt;=60)*(应收金额)),SUM((单位名称=$B14)*($D$2-日期&gt;30)*($D$2-日期&lt;=60)*(应收金额))+F14)</f>
        <v>0</v>
      </c>
      <c r="E14" s="18">
        <f t="shared" ca="1" si="0"/>
        <v>0</v>
      </c>
      <c r="F14" s="18">
        <f t="array" aca="1" ref="F14" ca="1">IF(H14&gt;0,SUM((单位名称=$B14)*($D$2-日期&gt;60)*($D$2-日期&lt;=90)*(应收金额)),SUM((单位名称=$B14)*($D$2-日期&gt;60)*($D$2-日期&lt;=90)*(应收金额))+H14)</f>
        <v>0</v>
      </c>
      <c r="G14" s="18">
        <f t="shared" ca="1" si="2"/>
        <v>0</v>
      </c>
      <c r="H14" s="18">
        <f t="array" aca="1" ref="H14" ca="1">IF(J14&gt;0,SUM((单位名称=$B14)*($D$2-日期&gt;90)*($D$2-日期&lt;=180)*(应收金额)),SUM((单位名称=$B14)*($D$2-日期&gt;90)*($D$2-日期&lt;=180)*(应收金额))+J14)</f>
        <v>0</v>
      </c>
      <c r="I14" s="18">
        <f t="shared" ca="1" si="3"/>
        <v>0</v>
      </c>
      <c r="J14" s="18">
        <f t="array" aca="1" ref="J14" ca="1">SUM((单位名称=$B14)*($D$2-日期&gt;180)*(应收金额))-SUM((单位名称=$B14)*(已收金额))</f>
        <v>0</v>
      </c>
      <c r="K14" s="18">
        <f t="shared" ca="1" si="4"/>
        <v>0</v>
      </c>
      <c r="L14" s="19">
        <f t="shared" ca="1" si="1"/>
        <v>0</v>
      </c>
    </row>
    <row r="15" spans="1:13">
      <c r="B15" s="14"/>
      <c r="C15" s="18">
        <f t="array" aca="1" ref="C15" ca="1">IF(D15&gt;0,SUM((单位名称=$B15)*($D$2-日期&lt;=30)*(应收金额)),SUM((单位名称=$B15)*($D$2-日期&lt;=30)*(应收金额))+D15)</f>
        <v>0</v>
      </c>
      <c r="D15" s="18">
        <f t="array" aca="1" ref="D15" ca="1">IF(F15&gt;0,SUM((单位名称=$B15)*($D$2-日期&gt;30)*($D$2-日期&lt;=60)*(应收金额)),SUM((单位名称=$B15)*($D$2-日期&gt;30)*($D$2-日期&lt;=60)*(应收金额))+F15)</f>
        <v>0</v>
      </c>
      <c r="E15" s="18">
        <f t="shared" ca="1" si="0"/>
        <v>0</v>
      </c>
      <c r="F15" s="18">
        <f t="array" aca="1" ref="F15" ca="1">IF(H15&gt;0,SUM((单位名称=$B15)*($D$2-日期&gt;60)*($D$2-日期&lt;=90)*(应收金额)),SUM((单位名称=$B15)*($D$2-日期&gt;60)*($D$2-日期&lt;=90)*(应收金额))+H15)</f>
        <v>0</v>
      </c>
      <c r="G15" s="18">
        <f t="shared" ca="1" si="2"/>
        <v>0</v>
      </c>
      <c r="H15" s="18">
        <f t="array" aca="1" ref="H15" ca="1">IF(J15&gt;0,SUM((单位名称=$B15)*($D$2-日期&gt;90)*($D$2-日期&lt;=180)*(应收金额)),SUM((单位名称=$B15)*($D$2-日期&gt;90)*($D$2-日期&lt;=180)*(应收金额))+J15)</f>
        <v>0</v>
      </c>
      <c r="I15" s="18">
        <f t="shared" ca="1" si="3"/>
        <v>0</v>
      </c>
      <c r="J15" s="18">
        <f t="array" aca="1" ref="J15" ca="1">SUM((单位名称=$B15)*($D$2-日期&gt;180)*(应收金额))-SUM((单位名称=$B15)*(已收金额))</f>
        <v>0</v>
      </c>
      <c r="K15" s="18">
        <f t="shared" ca="1" si="4"/>
        <v>0</v>
      </c>
      <c r="L15" s="19">
        <f t="shared" ca="1" si="1"/>
        <v>0</v>
      </c>
    </row>
    <row r="16" spans="1:13">
      <c r="B16" s="8"/>
      <c r="C16" s="18">
        <f t="array" aca="1" ref="C16" ca="1">IF(D16&gt;0,SUM((单位名称=$B16)*($D$2-日期&lt;=30)*(应收金额)),SUM((单位名称=$B16)*($D$2-日期&lt;=30)*(应收金额))+D16)</f>
        <v>0</v>
      </c>
      <c r="D16" s="18">
        <f t="array" aca="1" ref="D16" ca="1">IF(F16&gt;0,SUM((单位名称=$B16)*($D$2-日期&gt;30)*($D$2-日期&lt;=60)*(应收金额)),SUM((单位名称=$B16)*($D$2-日期&gt;30)*($D$2-日期&lt;=60)*(应收金额))+F16)</f>
        <v>0</v>
      </c>
      <c r="E16" s="18">
        <f t="shared" ca="1" si="0"/>
        <v>0</v>
      </c>
      <c r="F16" s="18">
        <f t="array" aca="1" ref="F16" ca="1">IF(H16&gt;0,SUM((单位名称=$B16)*($D$2-日期&gt;60)*($D$2-日期&lt;=90)*(应收金额)),SUM((单位名称=$B16)*($D$2-日期&gt;60)*($D$2-日期&lt;=90)*(应收金额))+H16)</f>
        <v>0</v>
      </c>
      <c r="G16" s="18">
        <f t="shared" ca="1" si="2"/>
        <v>0</v>
      </c>
      <c r="H16" s="18">
        <f t="array" aca="1" ref="H16" ca="1">IF(J16&gt;0,SUM((单位名称=$B16)*($D$2-日期&gt;90)*($D$2-日期&lt;=180)*(应收金额)),SUM((单位名称=$B16)*($D$2-日期&gt;90)*($D$2-日期&lt;=180)*(应收金额))+J16)</f>
        <v>0</v>
      </c>
      <c r="I16" s="18">
        <f t="shared" ca="1" si="3"/>
        <v>0</v>
      </c>
      <c r="J16" s="18">
        <f t="array" aca="1" ref="J16" ca="1">SUM((单位名称=$B16)*($D$2-日期&gt;180)*(应收金额))-SUM((单位名称=$B16)*(已收金额))</f>
        <v>0</v>
      </c>
      <c r="K16" s="18">
        <f t="shared" ca="1" si="4"/>
        <v>0</v>
      </c>
      <c r="L16" s="19">
        <f t="shared" ca="1" si="1"/>
        <v>0</v>
      </c>
    </row>
    <row r="17" spans="2:12">
      <c r="B17" s="8"/>
      <c r="C17" s="18">
        <f t="array" aca="1" ref="C17" ca="1">IF(D17&gt;0,SUM((单位名称=$B17)*($D$2-日期&lt;=30)*(应收金额)),SUM((单位名称=$B17)*($D$2-日期&lt;=30)*(应收金额))+D17)</f>
        <v>0</v>
      </c>
      <c r="D17" s="18">
        <f t="array" aca="1" ref="D17" ca="1">IF(F17&gt;0,SUM((单位名称=$B17)*($D$2-日期&gt;30)*($D$2-日期&lt;=60)*(应收金额)),SUM((单位名称=$B17)*($D$2-日期&gt;30)*($D$2-日期&lt;=60)*(应收金额))+F17)</f>
        <v>0</v>
      </c>
      <c r="E17" s="18">
        <f t="shared" ca="1" si="0"/>
        <v>0</v>
      </c>
      <c r="F17" s="18">
        <f t="array" aca="1" ref="F17" ca="1">IF(H17&gt;0,SUM((单位名称=$B17)*($D$2-日期&gt;60)*($D$2-日期&lt;=90)*(应收金额)),SUM((单位名称=$B17)*($D$2-日期&gt;60)*($D$2-日期&lt;=90)*(应收金额))+H17)</f>
        <v>0</v>
      </c>
      <c r="G17" s="18">
        <f t="shared" ca="1" si="2"/>
        <v>0</v>
      </c>
      <c r="H17" s="18">
        <f t="array" aca="1" ref="H17" ca="1">IF(J17&gt;0,SUM((单位名称=$B17)*($D$2-日期&gt;90)*($D$2-日期&lt;=180)*(应收金额)),SUM((单位名称=$B17)*($D$2-日期&gt;90)*($D$2-日期&lt;=180)*(应收金额))+J17)</f>
        <v>0</v>
      </c>
      <c r="I17" s="18">
        <f t="shared" ca="1" si="3"/>
        <v>0</v>
      </c>
      <c r="J17" s="18">
        <f t="array" aca="1" ref="J17" ca="1">SUM((单位名称=$B17)*($D$2-日期&gt;180)*(应收金额))-SUM((单位名称=$B17)*(已收金额))</f>
        <v>0</v>
      </c>
      <c r="K17" s="18">
        <f t="shared" ca="1" si="4"/>
        <v>0</v>
      </c>
      <c r="L17" s="19">
        <f t="shared" ca="1" si="1"/>
        <v>0</v>
      </c>
    </row>
    <row r="18" spans="2:12">
      <c r="B18" s="8"/>
      <c r="C18" s="18">
        <f t="array" aca="1" ref="C18" ca="1">IF(D18&gt;0,SUM((单位名称=$B18)*($D$2-日期&lt;=30)*(应收金额)),SUM((单位名称=$B18)*($D$2-日期&lt;=30)*(应收金额))+D18)</f>
        <v>0</v>
      </c>
      <c r="D18" s="18">
        <f t="array" aca="1" ref="D18" ca="1">IF(F18&gt;0,SUM((单位名称=$B18)*($D$2-日期&gt;30)*($D$2-日期&lt;=60)*(应收金额)),SUM((单位名称=$B18)*($D$2-日期&gt;30)*($D$2-日期&lt;=60)*(应收金额))+F18)</f>
        <v>0</v>
      </c>
      <c r="E18" s="18">
        <f t="shared" ca="1" si="0"/>
        <v>0</v>
      </c>
      <c r="F18" s="18">
        <f t="array" aca="1" ref="F18" ca="1">IF(H18&gt;0,SUM((单位名称=$B18)*($D$2-日期&gt;60)*($D$2-日期&lt;=90)*(应收金额)),SUM((单位名称=$B18)*($D$2-日期&gt;60)*($D$2-日期&lt;=90)*(应收金额))+H18)</f>
        <v>0</v>
      </c>
      <c r="G18" s="18">
        <f t="shared" ca="1" si="2"/>
        <v>0</v>
      </c>
      <c r="H18" s="18">
        <f t="array" aca="1" ref="H18" ca="1">IF(J18&gt;0,SUM((单位名称=$B18)*($D$2-日期&gt;90)*($D$2-日期&lt;=180)*(应收金额)),SUM((单位名称=$B18)*($D$2-日期&gt;90)*($D$2-日期&lt;=180)*(应收金额))+J18)</f>
        <v>0</v>
      </c>
      <c r="I18" s="18">
        <f t="shared" ca="1" si="3"/>
        <v>0</v>
      </c>
      <c r="J18" s="18">
        <f t="array" aca="1" ref="J18" ca="1">SUM((单位名称=$B18)*($D$2-日期&gt;180)*(应收金额))-SUM((单位名称=$B18)*(已收金额))</f>
        <v>0</v>
      </c>
      <c r="K18" s="18">
        <f t="shared" ca="1" si="4"/>
        <v>0</v>
      </c>
      <c r="L18" s="19">
        <f t="shared" ca="1" si="1"/>
        <v>0</v>
      </c>
    </row>
    <row r="19" spans="2:12">
      <c r="B19" s="8"/>
      <c r="C19" s="18">
        <f t="array" aca="1" ref="C19" ca="1">IF(D19&gt;0,SUM((单位名称=$B19)*($D$2-日期&lt;=30)*(应收金额)),SUM((单位名称=$B19)*($D$2-日期&lt;=30)*(应收金额))+D19)</f>
        <v>0</v>
      </c>
      <c r="D19" s="18">
        <f t="array" aca="1" ref="D19" ca="1">IF(F19&gt;0,SUM((单位名称=$B19)*($D$2-日期&gt;30)*($D$2-日期&lt;=60)*(应收金额)),SUM((单位名称=$B19)*($D$2-日期&gt;30)*($D$2-日期&lt;=60)*(应收金额))+F19)</f>
        <v>0</v>
      </c>
      <c r="E19" s="18">
        <f t="shared" ca="1" si="0"/>
        <v>0</v>
      </c>
      <c r="F19" s="18">
        <f t="array" aca="1" ref="F19" ca="1">IF(H19&gt;0,SUM((单位名称=$B19)*($D$2-日期&gt;60)*($D$2-日期&lt;=90)*(应收金额)),SUM((单位名称=$B19)*($D$2-日期&gt;60)*($D$2-日期&lt;=90)*(应收金额))+H19)</f>
        <v>0</v>
      </c>
      <c r="G19" s="18">
        <f t="shared" ca="1" si="2"/>
        <v>0</v>
      </c>
      <c r="H19" s="18">
        <f t="array" aca="1" ref="H19" ca="1">IF(J19&gt;0,SUM((单位名称=$B19)*($D$2-日期&gt;90)*($D$2-日期&lt;=180)*(应收金额)),SUM((单位名称=$B19)*($D$2-日期&gt;90)*($D$2-日期&lt;=180)*(应收金额))+J19)</f>
        <v>0</v>
      </c>
      <c r="I19" s="18">
        <f t="shared" ca="1" si="3"/>
        <v>0</v>
      </c>
      <c r="J19" s="18">
        <f t="array" aca="1" ref="J19" ca="1">SUM((单位名称=$B19)*($D$2-日期&gt;180)*(应收金额))-SUM((单位名称=$B19)*(已收金额))</f>
        <v>0</v>
      </c>
      <c r="K19" s="18">
        <f t="shared" ca="1" si="4"/>
        <v>0</v>
      </c>
      <c r="L19" s="19">
        <f t="shared" ca="1" si="1"/>
        <v>0</v>
      </c>
    </row>
    <row r="20" spans="2:12" ht="15.75" thickBot="1">
      <c r="B20" s="16" t="s">
        <v>25</v>
      </c>
      <c r="C20" s="12"/>
      <c r="D20" s="12"/>
      <c r="E20" s="12"/>
      <c r="F20" s="12"/>
      <c r="G20" s="12"/>
      <c r="H20" s="12"/>
      <c r="I20" s="12"/>
      <c r="J20" s="12"/>
      <c r="K20" s="12"/>
      <c r="L20" s="17"/>
    </row>
  </sheetData>
  <mergeCells count="2">
    <mergeCell ref="A1:M1"/>
    <mergeCell ref="B2:C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>
      <selection activeCell="E4" sqref="E4:F12"/>
    </sheetView>
  </sheetViews>
  <sheetFormatPr defaultRowHeight="13.5"/>
  <cols>
    <col min="1" max="1" width="3.375" customWidth="1"/>
    <col min="2" max="2" width="6.25" customWidth="1"/>
    <col min="3" max="3" width="12.625" customWidth="1"/>
    <col min="4" max="6" width="12" customWidth="1"/>
    <col min="7" max="7" width="5" customWidth="1"/>
  </cols>
  <sheetData>
    <row r="1" spans="1:14" ht="25.5">
      <c r="A1" s="29" t="s">
        <v>34</v>
      </c>
      <c r="B1" s="29"/>
      <c r="C1" s="29"/>
      <c r="D1" s="29"/>
      <c r="E1" s="29"/>
      <c r="F1" s="29"/>
      <c r="G1" s="29"/>
      <c r="H1" s="20"/>
      <c r="I1" s="20"/>
      <c r="J1" s="20"/>
      <c r="K1" s="20"/>
      <c r="L1" s="20"/>
      <c r="M1" s="20"/>
      <c r="N1" s="20"/>
    </row>
    <row r="2" spans="1:14" ht="14.25" thickBot="1">
      <c r="B2" s="28" t="s">
        <v>35</v>
      </c>
      <c r="C2" s="28"/>
      <c r="D2" s="28"/>
      <c r="E2" s="28"/>
      <c r="F2" s="28"/>
      <c r="G2" s="21"/>
      <c r="H2" s="21"/>
    </row>
    <row r="3" spans="1:14" ht="15.75" customHeight="1">
      <c r="B3" s="2" t="s">
        <v>36</v>
      </c>
      <c r="C3" s="3" t="s">
        <v>8</v>
      </c>
      <c r="D3" s="3" t="s">
        <v>5</v>
      </c>
      <c r="E3" s="3" t="s">
        <v>6</v>
      </c>
      <c r="F3" s="4" t="s">
        <v>7</v>
      </c>
    </row>
    <row r="4" spans="1:14">
      <c r="B4" s="23">
        <v>1</v>
      </c>
      <c r="C4" s="24" t="str">
        <f>IF(VLOOKUP(B4,应收账款统计!A4:B50,2,FALSE)=0,"",VLOOKUP(B4,应收账款统计!A4:B50,2,FALSE))</f>
        <v>捷特科技</v>
      </c>
      <c r="D4" s="18">
        <f>SUMIF(单位名称,C4,应收金额)</f>
        <v>23280</v>
      </c>
      <c r="E4" s="18">
        <f t="shared" ref="E4:E20" si="0">SUMIF(单位名称,C4,已收金额)</f>
        <v>1500</v>
      </c>
      <c r="F4" s="19">
        <f>D4-E4</f>
        <v>21780</v>
      </c>
    </row>
    <row r="5" spans="1:14">
      <c r="B5" s="23">
        <v>2</v>
      </c>
      <c r="C5" s="24" t="str">
        <f>IF(VLOOKUP(B5,应收账款统计!A5:B51,2,FALSE)=0,"",VLOOKUP(B5,应收账款统计!A5:B51,2,FALSE))</f>
        <v>图平斯广告设计</v>
      </c>
      <c r="D5" s="18">
        <f t="shared" ref="D5:D20" si="1">SUMIF(单位名称,C5,应收金额)</f>
        <v>5000</v>
      </c>
      <c r="E5" s="18">
        <f t="shared" si="0"/>
        <v>1500</v>
      </c>
      <c r="F5" s="19">
        <f t="shared" ref="F5:F20" si="2">D5-E5</f>
        <v>3500</v>
      </c>
    </row>
    <row r="6" spans="1:14">
      <c r="B6" s="23">
        <v>3</v>
      </c>
      <c r="C6" s="24" t="str">
        <f>IF(VLOOKUP(B6,应收账款统计!A6:B52,2,FALSE)=0,"",VLOOKUP(B6,应收账款统计!A6:B52,2,FALSE))</f>
        <v>智通教育</v>
      </c>
      <c r="D6" s="18">
        <f t="shared" si="1"/>
        <v>5000</v>
      </c>
      <c r="E6" s="18">
        <f t="shared" si="0"/>
        <v>3600</v>
      </c>
      <c r="F6" s="19">
        <f t="shared" si="2"/>
        <v>1400</v>
      </c>
    </row>
    <row r="7" spans="1:14">
      <c r="B7" s="23">
        <v>4</v>
      </c>
      <c r="C7" s="24" t="str">
        <f>IF(VLOOKUP(B7,应收账款统计!A7:B53,2,FALSE)=0,"",VLOOKUP(B7,应收账款统计!A7:B53,2,FALSE))</f>
        <v>三联学院</v>
      </c>
      <c r="D7" s="18">
        <f t="shared" si="1"/>
        <v>13000</v>
      </c>
      <c r="E7" s="18">
        <f t="shared" si="0"/>
        <v>0</v>
      </c>
      <c r="F7" s="19">
        <f t="shared" si="2"/>
        <v>13000</v>
      </c>
    </row>
    <row r="8" spans="1:14">
      <c r="B8" s="23">
        <v>5</v>
      </c>
      <c r="C8" s="24" t="str">
        <f>IF(VLOOKUP(B8,应收账款统计!A8:B54,2,FALSE)=0,"",VLOOKUP(B8,应收账款统计!A8:B54,2,FALSE))</f>
        <v>维思广通科技</v>
      </c>
      <c r="D8" s="18">
        <f t="shared" si="1"/>
        <v>10000</v>
      </c>
      <c r="E8" s="18">
        <f t="shared" si="0"/>
        <v>0</v>
      </c>
      <c r="F8" s="19">
        <f t="shared" si="2"/>
        <v>10000</v>
      </c>
    </row>
    <row r="9" spans="1:14">
      <c r="B9" s="23">
        <v>6</v>
      </c>
      <c r="C9" s="24" t="str">
        <f>IF(VLOOKUP(B9,应收账款统计!A9:B55,2,FALSE)=0,"",VLOOKUP(B9,应收账款统计!A9:B55,2,FALSE))</f>
        <v>海平贸易</v>
      </c>
      <c r="D9" s="18">
        <f t="shared" si="1"/>
        <v>11000</v>
      </c>
      <c r="E9" s="18">
        <f t="shared" si="0"/>
        <v>0</v>
      </c>
      <c r="F9" s="19">
        <f t="shared" si="2"/>
        <v>11000</v>
      </c>
    </row>
    <row r="10" spans="1:14">
      <c r="B10" s="23">
        <v>7</v>
      </c>
      <c r="C10" s="24" t="str">
        <f>IF(VLOOKUP(B10,应收账款统计!A10:B56,2,FALSE)=0,"",VLOOKUP(B10,应收账款统计!A10:B56,2,FALSE))</f>
        <v>思力设计</v>
      </c>
      <c r="D10" s="18">
        <f t="shared" si="1"/>
        <v>0</v>
      </c>
      <c r="E10" s="18">
        <f t="shared" si="0"/>
        <v>5000</v>
      </c>
      <c r="F10" s="19">
        <f t="shared" si="2"/>
        <v>-5000</v>
      </c>
    </row>
    <row r="11" spans="1:14">
      <c r="B11" s="23">
        <v>8</v>
      </c>
      <c r="C11" s="24" t="str">
        <f>IF(VLOOKUP(B11,应收账款统计!A11:B57,2,FALSE)=0,"",VLOOKUP(B11,应收账款统计!A11:B57,2,FALSE))</f>
        <v>三洋贸易</v>
      </c>
      <c r="D11" s="18">
        <f t="shared" si="1"/>
        <v>0</v>
      </c>
      <c r="E11" s="18">
        <f t="shared" si="0"/>
        <v>10000</v>
      </c>
      <c r="F11" s="19">
        <f t="shared" si="2"/>
        <v>-10000</v>
      </c>
    </row>
    <row r="12" spans="1:14">
      <c r="B12" s="23">
        <v>9</v>
      </c>
      <c r="C12" s="24" t="str">
        <f>IF(VLOOKUP(B12,应收账款统计!A12:B58,2,FALSE)=0,"",VLOOKUP(B12,应收账款统计!A12:B58,2,FALSE))</f>
        <v>汇脑科技</v>
      </c>
      <c r="D12" s="18">
        <f t="shared" si="1"/>
        <v>0</v>
      </c>
      <c r="E12" s="18">
        <f t="shared" si="0"/>
        <v>2000</v>
      </c>
      <c r="F12" s="19">
        <f t="shared" si="2"/>
        <v>-2000</v>
      </c>
    </row>
    <row r="13" spans="1:14">
      <c r="B13" s="23">
        <v>10</v>
      </c>
      <c r="C13" s="24" t="str">
        <f>IF(VLOOKUP(B13,应收账款统计!A13:B59,2,FALSE)=0,"",VLOOKUP(B13,应收账款统计!A13:B59,2,FALSE))</f>
        <v/>
      </c>
      <c r="D13" s="18">
        <f t="shared" si="1"/>
        <v>0</v>
      </c>
      <c r="E13" s="18">
        <f t="shared" si="0"/>
        <v>0</v>
      </c>
      <c r="F13" s="19">
        <f t="shared" si="2"/>
        <v>0</v>
      </c>
    </row>
    <row r="14" spans="1:14">
      <c r="B14" s="23">
        <v>11</v>
      </c>
      <c r="C14" s="24" t="str">
        <f>IF(VLOOKUP(B14,应收账款统计!A14:B60,2,FALSE)=0,"",VLOOKUP(B14,应收账款统计!A14:B60,2,FALSE))</f>
        <v/>
      </c>
      <c r="D14" s="18">
        <f t="shared" si="1"/>
        <v>0</v>
      </c>
      <c r="E14" s="18">
        <f t="shared" si="0"/>
        <v>0</v>
      </c>
      <c r="F14" s="19">
        <f t="shared" si="2"/>
        <v>0</v>
      </c>
    </row>
    <row r="15" spans="1:14">
      <c r="B15" s="23">
        <v>12</v>
      </c>
      <c r="C15" s="24" t="str">
        <f>IF(VLOOKUP(B15,应收账款统计!A15:B61,2,FALSE)=0,"",VLOOKUP(B15,应收账款统计!A15:B61,2,FALSE))</f>
        <v/>
      </c>
      <c r="D15" s="18">
        <f t="shared" si="1"/>
        <v>0</v>
      </c>
      <c r="E15" s="18">
        <f t="shared" si="0"/>
        <v>0</v>
      </c>
      <c r="F15" s="19">
        <f t="shared" si="2"/>
        <v>0</v>
      </c>
    </row>
    <row r="16" spans="1:14">
      <c r="B16" s="23">
        <v>13</v>
      </c>
      <c r="C16" s="24" t="str">
        <f>IF(VLOOKUP(B16,应收账款统计!A16:B62,2,FALSE)=0,"",VLOOKUP(B16,应收账款统计!A16:B62,2,FALSE))</f>
        <v/>
      </c>
      <c r="D16" s="18">
        <f t="shared" si="1"/>
        <v>0</v>
      </c>
      <c r="E16" s="18">
        <f t="shared" si="0"/>
        <v>0</v>
      </c>
      <c r="F16" s="19">
        <f t="shared" si="2"/>
        <v>0</v>
      </c>
    </row>
    <row r="17" spans="2:6">
      <c r="B17" s="23">
        <v>14</v>
      </c>
      <c r="C17" s="24" t="str">
        <f>IF(VLOOKUP(B17,应收账款统计!A17:B63,2,FALSE)=0,"",VLOOKUP(B17,应收账款统计!A17:B63,2,FALSE))</f>
        <v/>
      </c>
      <c r="D17" s="18">
        <f t="shared" si="1"/>
        <v>0</v>
      </c>
      <c r="E17" s="18">
        <f t="shared" si="0"/>
        <v>0</v>
      </c>
      <c r="F17" s="19">
        <f t="shared" si="2"/>
        <v>0</v>
      </c>
    </row>
    <row r="18" spans="2:6">
      <c r="B18" s="23">
        <v>15</v>
      </c>
      <c r="C18" s="24" t="str">
        <f>IF(VLOOKUP(B18,应收账款统计!A18:B64,2,FALSE)=0,"",VLOOKUP(B18,应收账款统计!A18:B64,2,FALSE))</f>
        <v/>
      </c>
      <c r="D18" s="18">
        <f t="shared" si="1"/>
        <v>0</v>
      </c>
      <c r="E18" s="18">
        <f t="shared" si="0"/>
        <v>0</v>
      </c>
      <c r="F18" s="19">
        <f t="shared" si="2"/>
        <v>0</v>
      </c>
    </row>
    <row r="19" spans="2:6">
      <c r="B19" s="23">
        <v>16</v>
      </c>
      <c r="C19" s="24" t="str">
        <f>IF(VLOOKUP(B19,应收账款统计!A19:B65,2,FALSE)=0,"",VLOOKUP(B19,应收账款统计!A19:B65,2,FALSE))</f>
        <v/>
      </c>
      <c r="D19" s="18">
        <f t="shared" si="1"/>
        <v>0</v>
      </c>
      <c r="E19" s="18">
        <f t="shared" si="0"/>
        <v>0</v>
      </c>
      <c r="F19" s="19">
        <f t="shared" si="2"/>
        <v>0</v>
      </c>
    </row>
    <row r="20" spans="2:6">
      <c r="B20" s="23">
        <v>17</v>
      </c>
      <c r="C20" s="24" t="str">
        <f>IF(VLOOKUP(B20,应收账款统计!A20:B66,2,FALSE)=0,"",VLOOKUP(B20,应收账款统计!A20:B66,2,FALSE))</f>
        <v/>
      </c>
      <c r="D20" s="18">
        <f t="shared" si="1"/>
        <v>0</v>
      </c>
      <c r="E20" s="18">
        <f t="shared" si="0"/>
        <v>0</v>
      </c>
      <c r="F20" s="19">
        <f t="shared" si="2"/>
        <v>0</v>
      </c>
    </row>
  </sheetData>
  <mergeCells count="2">
    <mergeCell ref="A1:G1"/>
    <mergeCell ref="B2:F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应收账款统计</vt:lpstr>
      <vt:lpstr>应收账款账龄分析</vt:lpstr>
      <vt:lpstr>往来单位应收账款汇总</vt:lpstr>
      <vt:lpstr>Sheet1</vt:lpstr>
      <vt:lpstr>单位名称</vt:lpstr>
      <vt:lpstr>日期</vt:lpstr>
      <vt:lpstr>已收金额</vt:lpstr>
      <vt:lpstr>应收金额</vt:lpstr>
    </vt:vector>
  </TitlesOfParts>
  <Company>HSR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微软用户</cp:lastModifiedBy>
  <dcterms:created xsi:type="dcterms:W3CDTF">2007-09-09T16:06:46Z</dcterms:created>
  <dcterms:modified xsi:type="dcterms:W3CDTF">2008-10-24T14:12:27Z</dcterms:modified>
</cp:coreProperties>
</file>